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1. Перечни ИП\1. ЭД, содержащие инф-цию о проекте ИПР\"/>
    </mc:Choice>
  </mc:AlternateContent>
  <bookViews>
    <workbookView xWindow="0" yWindow="0" windowWidth="28800" windowHeight="12300"/>
  </bookViews>
  <sheets>
    <sheet name="7" sheetId="1" r:id="rId1"/>
  </sheets>
  <definedNames>
    <definedName name="_xlnm.Print_Area" localSheetId="0">'7'!$A$1:$AF$74</definedName>
  </definedNames>
  <calcPr calcId="162913"/>
</workbook>
</file>

<file path=xl/calcChain.xml><?xml version="1.0" encoding="utf-8"?>
<calcChain xmlns="http://schemas.openxmlformats.org/spreadsheetml/2006/main">
  <c r="AF71" i="1" l="1"/>
  <c r="AE71" i="1"/>
  <c r="AE16" i="1" s="1"/>
  <c r="AE61" i="1"/>
  <c r="AE59" i="1" s="1"/>
  <c r="AF61" i="1"/>
  <c r="AF59" i="1" s="1"/>
  <c r="AE50" i="1"/>
  <c r="AF50" i="1"/>
  <c r="AE41" i="1"/>
  <c r="AF41" i="1"/>
  <c r="AE28" i="1"/>
  <c r="AF28" i="1"/>
  <c r="AE26" i="1"/>
  <c r="AE25" i="1" s="1"/>
  <c r="AE13" i="1" s="1"/>
  <c r="AF26" i="1"/>
  <c r="AF25" i="1" s="1"/>
  <c r="AF13" i="1" s="1"/>
  <c r="AE19" i="1"/>
  <c r="AE18" i="1" s="1"/>
  <c r="AF19" i="1"/>
  <c r="AF18" i="1" s="1"/>
  <c r="AE14" i="1"/>
  <c r="AF14" i="1"/>
  <c r="AF16" i="1"/>
  <c r="AF39" i="1" l="1"/>
  <c r="AF15" i="1" s="1"/>
  <c r="AF11" i="1" s="1"/>
  <c r="AE39" i="1"/>
  <c r="AE15" i="1"/>
  <c r="AF12" i="1"/>
  <c r="AF17" i="1"/>
  <c r="AE12" i="1"/>
  <c r="AE17" i="1"/>
  <c r="AE11" i="1" l="1"/>
  <c r="W28" i="1" l="1"/>
  <c r="X28" i="1"/>
  <c r="Y28" i="1"/>
  <c r="Z28" i="1"/>
  <c r="AA28" i="1"/>
  <c r="AB28" i="1"/>
  <c r="AC28" i="1"/>
  <c r="AD28" i="1"/>
  <c r="V28" i="1"/>
  <c r="W19" i="1"/>
  <c r="W18" i="1" s="1"/>
  <c r="X71" i="1" l="1"/>
  <c r="Y71" i="1"/>
  <c r="Z71" i="1"/>
  <c r="AA71" i="1"/>
  <c r="AB71" i="1"/>
  <c r="AC71" i="1"/>
  <c r="AD71" i="1"/>
  <c r="U71" i="1"/>
  <c r="V71" i="1"/>
  <c r="W71" i="1"/>
  <c r="X61" i="1"/>
  <c r="Y61" i="1"/>
  <c r="Z61" i="1"/>
  <c r="AA61" i="1"/>
  <c r="AB61" i="1"/>
  <c r="AC61" i="1"/>
  <c r="AD61" i="1"/>
  <c r="U61" i="1"/>
  <c r="U59" i="1" s="1"/>
  <c r="V61" i="1"/>
  <c r="V59" i="1" s="1"/>
  <c r="W61" i="1"/>
  <c r="W59" i="1" s="1"/>
  <c r="X50" i="1"/>
  <c r="Y50" i="1"/>
  <c r="Z50" i="1"/>
  <c r="AA50" i="1"/>
  <c r="AB50" i="1"/>
  <c r="AC50" i="1"/>
  <c r="AD50" i="1"/>
  <c r="U50" i="1"/>
  <c r="V50" i="1"/>
  <c r="W50" i="1"/>
  <c r="X41" i="1"/>
  <c r="Y41" i="1"/>
  <c r="Z41" i="1"/>
  <c r="AA41" i="1"/>
  <c r="AB41" i="1"/>
  <c r="AC41" i="1"/>
  <c r="AD41" i="1"/>
  <c r="U41" i="1"/>
  <c r="V41" i="1"/>
  <c r="V39" i="1" s="1"/>
  <c r="W41" i="1"/>
  <c r="V19" i="1"/>
  <c r="X19" i="1"/>
  <c r="Y19" i="1"/>
  <c r="Z19" i="1"/>
  <c r="AA19" i="1"/>
  <c r="AB19" i="1"/>
  <c r="AC19" i="1"/>
  <c r="AD19" i="1"/>
  <c r="U19" i="1"/>
  <c r="U28" i="1"/>
  <c r="U26" i="1" s="1"/>
  <c r="U39" i="1" l="1"/>
  <c r="U15" i="1" s="1"/>
  <c r="U25" i="1"/>
  <c r="U13" i="1" s="1"/>
  <c r="V26" i="1"/>
  <c r="V25" i="1" s="1"/>
  <c r="V13" i="1" s="1"/>
  <c r="U14" i="1"/>
  <c r="V14" i="1"/>
  <c r="V15" i="1"/>
  <c r="U16" i="1"/>
  <c r="V16" i="1"/>
  <c r="U18" i="1"/>
  <c r="V18" i="1"/>
  <c r="U17" i="1" l="1"/>
  <c r="V12" i="1"/>
  <c r="V11" i="1" s="1"/>
  <c r="V17" i="1"/>
  <c r="U12" i="1"/>
  <c r="U11" i="1" s="1"/>
  <c r="Z59" i="1" l="1"/>
  <c r="AA16" i="1"/>
  <c r="AB16" i="1"/>
  <c r="AC16" i="1"/>
  <c r="AD16" i="1"/>
  <c r="W16" i="1"/>
  <c r="X16" i="1"/>
  <c r="Z16" i="1"/>
  <c r="AA59" i="1"/>
  <c r="AB59" i="1"/>
  <c r="AC59" i="1"/>
  <c r="AD59" i="1"/>
  <c r="W39" i="1"/>
  <c r="X59" i="1"/>
  <c r="Y59" i="1"/>
  <c r="AA26" i="1"/>
  <c r="AA25" i="1" s="1"/>
  <c r="AA13" i="1" s="1"/>
  <c r="AB26" i="1"/>
  <c r="AB25" i="1" s="1"/>
  <c r="AB13" i="1" s="1"/>
  <c r="AC26" i="1"/>
  <c r="AC25" i="1" s="1"/>
  <c r="AC13" i="1" s="1"/>
  <c r="AD26" i="1"/>
  <c r="AD25" i="1" s="1"/>
  <c r="AD13" i="1" s="1"/>
  <c r="W26" i="1"/>
  <c r="W25" i="1" s="1"/>
  <c r="X26" i="1"/>
  <c r="X25" i="1" s="1"/>
  <c r="X13" i="1" s="1"/>
  <c r="Y26" i="1"/>
  <c r="Y25" i="1" s="1"/>
  <c r="Y13" i="1" s="1"/>
  <c r="Z26" i="1"/>
  <c r="AA18" i="1"/>
  <c r="AB18" i="1"/>
  <c r="AB12" i="1" s="1"/>
  <c r="AC18" i="1"/>
  <c r="AD18" i="1"/>
  <c r="Y16" i="1"/>
  <c r="W12" i="1"/>
  <c r="X18" i="1"/>
  <c r="Y18" i="1"/>
  <c r="Z18" i="1"/>
  <c r="W13" i="1" l="1"/>
  <c r="W17" i="1"/>
  <c r="Z12" i="1"/>
  <c r="Z25" i="1"/>
  <c r="AC14" i="1"/>
  <c r="X14" i="1"/>
  <c r="W15" i="1"/>
  <c r="W14" i="1"/>
  <c r="X39" i="1"/>
  <c r="X15" i="1" s="1"/>
  <c r="AB14" i="1"/>
  <c r="Z39" i="1"/>
  <c r="AA39" i="1"/>
  <c r="AA15" i="1" s="1"/>
  <c r="AC39" i="1"/>
  <c r="AC15" i="1" s="1"/>
  <c r="AD14" i="1"/>
  <c r="AB39" i="1"/>
  <c r="AB15" i="1" s="1"/>
  <c r="Y39" i="1"/>
  <c r="Y15" i="1" s="1"/>
  <c r="AD39" i="1"/>
  <c r="AD15" i="1" s="1"/>
  <c r="AA14" i="1"/>
  <c r="Y14" i="1"/>
  <c r="AA12" i="1"/>
  <c r="AD12" i="1"/>
  <c r="AC12" i="1"/>
  <c r="Y12" i="1"/>
  <c r="X12" i="1"/>
  <c r="Z13" i="1" l="1"/>
  <c r="Z15" i="1"/>
  <c r="Z14" i="1"/>
  <c r="W11" i="1"/>
  <c r="X17" i="1"/>
  <c r="X11" i="1"/>
  <c r="AA17" i="1"/>
  <c r="Z17" i="1"/>
  <c r="AB11" i="1"/>
  <c r="AA11" i="1"/>
  <c r="AC11" i="1"/>
  <c r="AC17" i="1"/>
  <c r="AD17" i="1"/>
  <c r="AB17" i="1"/>
  <c r="AD11" i="1"/>
  <c r="Y11" i="1"/>
  <c r="Y17" i="1"/>
  <c r="Z11" i="1" l="1"/>
</calcChain>
</file>

<file path=xl/sharedStrings.xml><?xml version="1.0" encoding="utf-8"?>
<sst xmlns="http://schemas.openxmlformats.org/spreadsheetml/2006/main" count="1812" uniqueCount="211">
  <si>
    <t>Инвестиционным проектом предусматривается выполнение:</t>
  </si>
  <si>
    <t>Задачи, решаемые в рамках инвестиционного проекта</t>
  </si>
  <si>
    <t>Показатель оценки последствий отказа</t>
  </si>
  <si>
    <t>Год определения показателей оценки технического состояния и последствий отказа</t>
  </si>
  <si>
    <t>Необходимость замены физически изношенного оборудования подтверждается  результатами:</t>
  </si>
  <si>
    <t>Характеристики объектов инвестиционной деятельности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</si>
  <si>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</si>
  <si>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</si>
  <si>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</si>
  <si>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значение до</t>
  </si>
  <si>
    <t>значение после</t>
  </si>
  <si>
    <t>Форма 7. Краткое описание инвестиционной программы. Обоснование необходимости реализации инвестиционных проектов (версия шаблона 1.0)</t>
  </si>
  <si>
    <t>предписаний иных органов государственной власти</t>
  </si>
  <si>
    <t>реквизиты предписаний</t>
  </si>
  <si>
    <t>наименования органов государственной власти</t>
  </si>
  <si>
    <t>Номер группы инвестиционных проектов</t>
  </si>
  <si>
    <t>Идентификатор инвестиционного проекта</t>
  </si>
  <si>
    <t>21.1.1</t>
  </si>
  <si>
    <t>21.1.2</t>
  </si>
  <si>
    <t>Реализация инвестиционного проекта обуславливается необходимостью выполнения требований:</t>
  </si>
  <si>
    <t>Год принятия к бухгалтерскому учету объекта основных средств (нематериальных активов) до реализации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</si>
  <si>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</si>
  <si>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</si>
  <si>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Наименование инвестиционного проекта (группы инвестиционных проектов)</t>
  </si>
  <si>
    <t>Показатель оценки технического состояния</t>
  </si>
  <si>
    <t>технического обследования 
(+; -; отсутствует)</t>
  </si>
  <si>
    <t>технического освидетельствования 
(+; -; отсутствует)</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</si>
  <si>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(реквизиты решения; отсутствует)</t>
  </si>
  <si>
    <t>00</t>
  </si>
  <si>
    <t>ВСЕГО по инвестиционной программе, в том числе:</t>
  </si>
  <si>
    <t>Г</t>
  </si>
  <si>
    <t>00.1</t>
  </si>
  <si>
    <t>Реконструкция, всего</t>
  </si>
  <si>
    <t>00.2</t>
  </si>
  <si>
    <t>Модернизация, техническое перевооружение, модификация, всего</t>
  </si>
  <si>
    <t>00.3</t>
  </si>
  <si>
    <t>Новое строительство, создание, покупка, всего</t>
  </si>
  <si>
    <t>00.4</t>
  </si>
  <si>
    <t>Прочие инвестиционные проекты, всего</t>
  </si>
  <si>
    <t>36</t>
  </si>
  <si>
    <t>Муниципальные образования Самарской области</t>
  </si>
  <si>
    <t>36.1</t>
  </si>
  <si>
    <t>Реконструкция, всего, в том числе:</t>
  </si>
  <si>
    <t>36.1.1</t>
  </si>
  <si>
    <t>Реконструкция зданий (сооружений), всего, в том числе:</t>
  </si>
  <si>
    <t>Реконструкция систем инженерно-технического обеспечения зданий (сооружений), всего, в том числе:</t>
  </si>
  <si>
    <t>Реконструкция прочих объектов основных средств, всего, в том числе:</t>
  </si>
  <si>
    <t>36.1.2</t>
  </si>
  <si>
    <t>Реконструкция линий связи и телекоммуникационных систем, всего, в том числе:</t>
  </si>
  <si>
    <t>Реконструкция информационно-вычислительных систем, всего, в том числе:</t>
  </si>
  <si>
    <t>36.2</t>
  </si>
  <si>
    <t>Модернизация, техническое перевооружение, модификация, всего, в том числе:</t>
  </si>
  <si>
    <t>36.2.1</t>
  </si>
  <si>
    <t>Модернизация, техническое перевооружение зданий (сооружений), всего, в том числе:</t>
  </si>
  <si>
    <t>36.2.1.1</t>
  </si>
  <si>
    <t>Создание, модернизация, техническое перевооружение систем инженерно-технического обеспечения зданий (сооружений), всего, в том числе:</t>
  </si>
  <si>
    <t>36.2.1.2</t>
  </si>
  <si>
    <t>Модернизация, техническое перевооружение прочих объектов основных средств, всего, в том числе:</t>
  </si>
  <si>
    <t>Достройка интеллектуальной системы учета ПАО «Самараэнерго» бытовых потребителей многоквартирных домов Самарской области на 2026 г.</t>
  </si>
  <si>
    <t>Q_ISU_2026</t>
  </si>
  <si>
    <t>Достройка интеллектуальной системы учета ПАО «Самараэнерго» бытовых потребителей многоквартирных домов Самарской области на 2027 г.</t>
  </si>
  <si>
    <t>R_ISU_2027</t>
  </si>
  <si>
    <t>Достройка интеллектуальной системы учета ПАО «Самараэнерго» бытовых потребителей многоквартирных домов Самарской области на 2028 г.</t>
  </si>
  <si>
    <t>S_ISU_2028</t>
  </si>
  <si>
    <t>36.2.2</t>
  </si>
  <si>
    <t>Модернизация, техническое перевооружение линий связи и телекоммуникационных систем, всего, в том числе:</t>
  </si>
  <si>
    <t>36.2.3</t>
  </si>
  <si>
    <t>Модернизация, техническое перевооружение информационно-вычислительных систем, всего, в том числе:</t>
  </si>
  <si>
    <t>Модификация программ для ЭВМ, всего, в том числе:</t>
  </si>
  <si>
    <t>36.3</t>
  </si>
  <si>
    <t>Новое строительство, создание, покупка, всего, в том числе:</t>
  </si>
  <si>
    <t>36.3.1</t>
  </si>
  <si>
    <t>Новое строительство, покупка зданий (сооружений), всего, в том числе:</t>
  </si>
  <si>
    <t>36.3.2</t>
  </si>
  <si>
    <t>Новое строительство, покупка линий связи и телекоммуникационных систем, всего, в том числе:</t>
  </si>
  <si>
    <t>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t>
  </si>
  <si>
    <t>M_mod_ServerKC</t>
  </si>
  <si>
    <t>Создание системы виртуализации и технического мониторинга используемых информационных систем и оборудования инфраструктуры в ПАО «Самараэнерго»</t>
  </si>
  <si>
    <t>Q_Str_SystVirt</t>
  </si>
  <si>
    <t>Внедрение системы однонаправленной передачи данных для значимого объекта критической информационной инфраструктуры ПАО "Самараэнерго"</t>
  </si>
  <si>
    <t>Q_Str_SOPD_ZOKII</t>
  </si>
  <si>
    <t>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улица Николая Краснова, д. 84</t>
  </si>
  <si>
    <t>Q_Str_ELO_Serg</t>
  </si>
  <si>
    <t>Q_Str_Seg_KSPD</t>
  </si>
  <si>
    <t>Строительство центра обработки данных в бизнес - центре, расположенном по адресу г. Самара, ул. Ново-Садовая 106 (включая проектирование)</t>
  </si>
  <si>
    <t>N_Str_COD_ZIM</t>
  </si>
  <si>
    <t>36.3.3</t>
  </si>
  <si>
    <t>Прочее новое строительство, создание, покупка объектов основных средств, всего, в том числе:</t>
  </si>
  <si>
    <t>Монтаж системы пожарной сигнализации и системы СОУЭ (система оповещения и управления эвакуацией) в Нефтегорском отделении ПАО «Самараэнерго» по адресу: Самарская обл., г. Нефтегорск, ул. Спортивная, 22 (включая проектирование)</t>
  </si>
  <si>
    <t>Q_OPS_Neft</t>
  </si>
  <si>
    <t>Монтаж системы пожарной сигнализации и системы СОУЭ (система оповещения и управления эвакуацией) в Красноярском отделении ПАО «Самараэнерго» по адресу: Самарская обл., с. Красный Яр, ул. Комсомольская, д. 13 (включая проектирование)</t>
  </si>
  <si>
    <t>Q_PS_SOUE_KrYar</t>
  </si>
  <si>
    <t>Монтаж системы пожарной сигнализации и системы СОУЭ (система оповещения и управления эвакуацией) в Тольяттинском отделении ПАО «Самараэнерго» по адресу: Самарская обл., г. Тольятти, ул. Ленина, 35 Б (включая проектирование)</t>
  </si>
  <si>
    <t>Q_PS_SOUE_Tlt</t>
  </si>
  <si>
    <t>36.3.4</t>
  </si>
  <si>
    <t>Создание, приобретение объектов нематериальных активов, всего, в том числе:</t>
  </si>
  <si>
    <t>Создание программ для ЭВМ, приобретение исключительных прав на программы для ЭВМ, всего, в том числе:</t>
  </si>
  <si>
    <t>Создание, приобретение прочих объектов нематериальных активов, всего, в том числе:</t>
  </si>
  <si>
    <t>P_NMA_Teleskop</t>
  </si>
  <si>
    <t>Q_NMA_KATA</t>
  </si>
  <si>
    <t xml:space="preserve"> Q_NMA_SKPP_PO</t>
  </si>
  <si>
    <t>R_NMA_Teleskop_SKU</t>
  </si>
  <si>
    <t>S_NMA_Teleskop_SKU</t>
  </si>
  <si>
    <t>36.4</t>
  </si>
  <si>
    <t>Прочие инвестиционные проекты, всего, в том числе:</t>
  </si>
  <si>
    <t>-</t>
  </si>
  <si>
    <t>отсутствуют</t>
  </si>
  <si>
    <t>нд</t>
  </si>
  <si>
    <t>Реализация проекта направлена на увеличение количества подключаемых точек измерения (приборов измерения) программного обеспечения «Телескоп+» - системы коммерческого учета электроэнергии.</t>
  </si>
  <si>
    <t>Необходимость внедрения системы управления электронной очередью продиктована обязанностью ПАО «Самараэнерго» как гарантирующего поставщика электроэнергии соблюдать требования ПП РФ № 557 от 07.04.2023: с 01.01.2024 г. гарантирующий поставщик обязан публиковать на официальном сайте статистические данные за календарный месяц времени ожидания потребителей в очереди (до начала очного обслуживания работником центра потребителей) и времени обслуживания. Указанные данные можно получить только с помощью отчетов системы управления электронной очереди.
Также задача системы управления электронной очередью — целенаправленное регуирование потока посетителей (потребителей/клиентов) и получение информации о наиболее востребованных услугах, времеми их оказания.</t>
  </si>
  <si>
    <t>Приобретение неисключительных прав необходимо для обеспечения непрерывности защиты IT-инфраструктуры ПАО "Самараэнерго" от комплексных целевых атак любой сложности и своевременного обнаружения угроз, таких как атаки "нулевого дня".</t>
  </si>
  <si>
    <t>Реализация проекта направлена на минимизацию затрат на текущее содержание транспортных средств, сохранение показателей качества обслуживания потребителей, обеспечение бесперебойного транспортного обслуживания подразделений ПАО «Самараэнерго», замену списанного автотранспорта.</t>
  </si>
  <si>
    <t>Внедрение интеллектуальных систем учета электрической энергии бытовых потребителей – обязанность гарантирующего поставщика, возникающая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Кроме того, требования по внедрение интеллектуальных систем учета возникают в соответствии с требованиями законодательства (в актуальной редакции):
- ПП РФ от 19.06.2020 № 890 «О порядке предоставления доступа к минимальному набору функций интеллектуальных систем учёта электрической энергии (мощности)», 
- ПП РФ от 04.05.2012 № 442 «О функционировании розничных рынков электрической энергии, полном и (или) частичном ограничении режима потребления электрической энергии».
- ПП РФ от 06.05.2011 № 354 «О предоставлении коммунальных услуг собственникам и пользователям помещений в многоквартирных домах и жилых домов».</t>
  </si>
  <si>
    <t>Начиная с 2015 года, в ПАО "Самараэнерго" используется ПО мониторинга производителя Microsoft, при этом, ПАО "Самараэнерго" является оператором критической информационной инфраструктуры, что требует перехода на ПО российского производства на основании постановления от 22.08.2022 №1478. Результатом реализации проекта станет получение надежной, независимой, отказоустойчивой системы виртуализации и технического мониторинга информационных систем, созданной на российском оборудовании и ПО.</t>
  </si>
  <si>
    <t>Проект необходим для подключения к корпоративной сети передачи данных вновь организуемых обособленных подразделений ПАО «Самараэнерго». В рамках реализации проекта предполагается создание распределенной по Самарской области корпоративной сети передачи данных и подключение к ней территориальных отделений и обособленных подразделений.</t>
  </si>
  <si>
    <t>В рамках проекта предполагается построение второго ЦОД, расположенного на необходимом удалении от существующего (по адресу г. Самара, проезд Г. Митирева, д.9) в целях обеспечения отказоустойчивости и георезервирования. Реализация проекта направлена на повышение надежности телекоммуникационной инфраструктуры ПАО «Самараэнерго» за счет геораспределенного размещения оборудования, а также обеспечения ПАО "Самараэнерго" резервными ресурсами ЦОД.</t>
  </si>
  <si>
    <t xml:space="preserve">В 2025 году планируется реализация проекта «Создание инфраструктуры для ПО Телескоп+, соответствующий требованиям ФЗ 187 (включая проектирование)» . В рамках реализации технических решений, кроме приобретения вычислительных ресурсов требуется приобретение неисключительных прав использования программного обеспечения. Составляющей данного проекта является реализация технических решений (внедрение программного обеспечения) системы виртуализации, операционных систем, программного обеспечени контроллера домена инфраструктуры для ПО "Телескоп+ и систем информационной безопасности (система обнаружения вторжения, система анализа защищенности информации, система резервного копирования, система защиты веб-приложений). </t>
  </si>
  <si>
    <t>Реализация проекта направлена на решение следующих задач: 
- построение системы, отвечающей техническим требованиям к системам учета электроэнергии (мощности), для организации учета не менее 3000 точек измерения;
- повышение общей производительности системы учета по сравнению с текущими характеристиками за счет использования новых высокопроизводительных компонентов;
- повышение надежности;
- использование программного обеспечения, зарегистрированного в Едином реестре российских программ для ЭВМ и баз данных.</t>
  </si>
  <si>
    <t>В целях создания комплексной системы обеспечения информационной безопасности для защиты значимого объекта критической информационной инфраструктуры ПАО «Самараэнерго» «АСКУЭ/ИСУ», на основании Федерального закона "О безопасности критической информационной инфраструктуры Российской Федерации" от 26.07.2017 №187-ФЗ необходимо внедрение системы однонаправленной передачи данных.
Система однонаправленной передачи данных обеспечивает изоляцию критичных компонентов технологического и корпоративного сегментов с сохранением возможности межсетевого взаимодействия смежных систем. Использование указанной системы также необходимо для выполнения требований Приказа №239 ФСТЭК России от 25.12.2017 г. "Об утверждении Требований по обеспечению безопасности значимых объектов критической информационной инфраструктуры Российской Федерации".</t>
  </si>
  <si>
    <t>ОГРН: 1026300956131</t>
  </si>
  <si>
    <t>Субъект электроэнергетики: Публичноое акционерное общество энергетики и электрификации «Самараэнерго»</t>
  </si>
  <si>
    <t>Развитие и модернизация учета электрической энергии (мощности), всего</t>
  </si>
  <si>
    <t>Установка приборов учета, всего, в том числе:</t>
  </si>
  <si>
    <t>Включение приборов учета в систему сбора и передачи данных, всего, в том числе:</t>
  </si>
  <si>
    <t>00.5</t>
  </si>
  <si>
    <t>законодательства Российской Федерации (реквизиты нормативных правовых актов; отсутствуют)</t>
  </si>
  <si>
    <t>регламентов рынков электрической энергии  (реквизиты регламентов; отсутствуют)</t>
  </si>
  <si>
    <t>Федеральный закон от 27.12.2018 
№ 522-ФЗ</t>
  </si>
  <si>
    <t xml:space="preserve">Постановление Правительства РФ от 07.04.2023 
№557 </t>
  </si>
  <si>
    <t xml:space="preserve">Федеральный закон от 26.07.2017 
№187-ФЗ
</t>
  </si>
  <si>
    <t xml:space="preserve">Постановление Правительства РФ от 22.08.2022 
№ 1478
</t>
  </si>
  <si>
    <t xml:space="preserve">Постановление Правительства РФ от 16.09.2020 № 1479 </t>
  </si>
  <si>
    <t>шт, приборы учета</t>
  </si>
  <si>
    <t>шт, иное</t>
  </si>
  <si>
    <t>шт, единицы оборудования</t>
  </si>
  <si>
    <t>шт, лицензии</t>
  </si>
  <si>
    <t>21.1.3</t>
  </si>
  <si>
    <t>21.1.4</t>
  </si>
  <si>
    <t>21.1.5</t>
  </si>
  <si>
    <t>21.1.6</t>
  </si>
  <si>
    <t>21.1.7</t>
  </si>
  <si>
    <t>21.1.8</t>
  </si>
  <si>
    <t>21.1.9</t>
  </si>
  <si>
    <t>21.1.10</t>
  </si>
  <si>
    <t>36.3.1.1</t>
  </si>
  <si>
    <t>36.3.1.2</t>
  </si>
  <si>
    <t>36.4.1</t>
  </si>
  <si>
    <t>36.4.2</t>
  </si>
  <si>
    <t>36.4.3</t>
  </si>
  <si>
    <t>36.4.4</t>
  </si>
  <si>
    <t>36.4.4.1</t>
  </si>
  <si>
    <t>36.4.4.2</t>
  </si>
  <si>
    <t>36.5</t>
  </si>
  <si>
    <t>отсутствует</t>
  </si>
  <si>
    <t>Год раскрытия информации: 2026</t>
  </si>
  <si>
    <t>Достройка интеллектуальной системы учета ПАО «Самараэнерго» бытовых потребителей многоквартирных домов Самарской области в 2029 г.</t>
  </si>
  <si>
    <t>T_ISU_2029</t>
  </si>
  <si>
    <t>Реконструкция здания по адресу: Самарская обл., Похвистневский район, с. Подбельск, ул. Юбилейная, 2а (включая проектирование)</t>
  </si>
  <si>
    <t>Q_Rec_Podbel</t>
  </si>
  <si>
    <t xml:space="preserve">Внедрение системы управления электронной очередью в ЦОК №2 Самарского отделения ПАО «Самараэнерго» по адресу: г. Самара, Красноглинский район, пос. Мехзавод, квартал 1, д.42  </t>
  </si>
  <si>
    <t>R_Str_ELO_Mehz</t>
  </si>
  <si>
    <t>Создание инфраструктуры для корпоративных информационных систем (включая проектирование)</t>
  </si>
  <si>
    <t>R_RU_KVKIS</t>
  </si>
  <si>
    <t>Q_Str_SVN_2026</t>
  </si>
  <si>
    <t>Монтаж системы пожарной сигнализации и системы СОУЭ (система оповещения и управления эвакуацией) в Приволжском отделении ПАО «Самараэнерго» по адресу: Самарская область, с. Приволжье, ул. Парковая, 13 А (включая проектирование)</t>
  </si>
  <si>
    <t>R_PS_SOUE_Privolzh</t>
  </si>
  <si>
    <t>Монтаж системы пожарной сигнализации и системы СОУЭ (система оповещения и управления эвакуацией) в Челно-Вершинском отделении ПАО «Самараэнерго» по адресу: Самарская область, Челно-Вершинский район, с. Челно-Вершины, ул. Советская, 2 (включая проектирование)</t>
  </si>
  <si>
    <t>R_PS_SOUE_Chel-Ver</t>
  </si>
  <si>
    <t>Монтаж системы пожарной сигнализации и системы СОУЭ (система оповещения и управления эвакуацией) в ЦОК Тольяттинского отделения ПАО «Самараэнерго» по адресу: Самарская область, г. Тольятти, ул. Южное шоссе, 23 (включая проектирование)</t>
  </si>
  <si>
    <t>R_PS_SOUE_Tlt</t>
  </si>
  <si>
    <t>R_Str_SVN_2027-2028</t>
  </si>
  <si>
    <t xml:space="preserve">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 </t>
  </si>
  <si>
    <t>R_NMA_ASU SERP_LK</t>
  </si>
  <si>
    <t>R_NMA_ASUFHD_1С</t>
  </si>
  <si>
    <t>T_NMA_KATA</t>
  </si>
  <si>
    <t>T_NMA_Teleskop_SKU</t>
  </si>
  <si>
    <t xml:space="preserve">Реализация проекта предусматривает демонтаж аварийной части здания и проведение ремонтно-восстановительных работ с целью создания условий безопасной эксплуатации здания. </t>
  </si>
  <si>
    <t>м2, здания, строения, сооружения, земельные участки</t>
  </si>
  <si>
    <t>Указа Президента РФ от 01.05.2022 №250</t>
  </si>
  <si>
    <t>В целях исполнения Указа Президента Российской Федерации от 01.05.2022 г. № 250 "О дополнительных мерах по обеспечению информационной безопасности Российской Федерации", в целях обеспечения надежности и отказостойчивости информационных систем общества в условиях ухода из российской федерации основных иностранных поставщиков оборудовнаия и программного обеспечения в сфере информационных технологий, в Обществе ведутся работы по переводу программного обеспечения на преимущественно отечественное программное обеспечение и обрудование. Данный перевод предполагает полную замену программного обеспечения (далее ПО) включая: прикладное ПО, системное ПО, (среду виртуализации, операционные системы, контроллеры домена и т.п.), локальное ПО пользователей (операционные системы, клиентские части прикладных систем, однопользовательское ПО).</t>
  </si>
  <si>
    <t xml:space="preserve">В соответствии с п. 54 Постановления Правительства РФ от 16.09.2020 № 1479 «Об утверждении Правил противопожарного режима в Российской Федерации» при эксплуатации средств обеспечения пожарной безопасности и пожаротушения сверх срока службы, установленного изготовителем (поставщиком),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Необходима замена систем пожарной сигнализации и системы оповещения и управления эвакуацией для создания условий безаварийной эксплуатации зданий (служебных помещений), обеспечения производственной деятельности ПАО «Самараэнерго» и создания работникам ПАО «Самараэнерго» необходимых безопасных условий для осуществления трудовой деятельности, защиты жизни и здоровья лиц, находящихся в помещениях Объекта, на прилегающей территории.   </t>
  </si>
  <si>
    <t>В соответствии с п. 54 Постановления Правительства РФ от 16.09.2020 № 1479 «Об утверждении Правил противопожарного режима в Российской Федерации» при эксплуатации средств обеспечения пожарной безопасности и пожаротушения сверх срока службы, установленного изготовителем (поставщиком),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Необходима замена систем пожарной сигнализации и системы оповещения и управления эвакуацией для создания условий безаварийной эксплуатации зданий (служебных помещений), обеспечения производственной деятельности ПАО «Самараэнерго» и создания работникам ПАО «Самараэнерго» необходимых безопасных условий для осуществления трудовой деятельности, защиты жизни и здоровья лиц, находящихся в помещениях Объекта, на прилегающей территории.</t>
  </si>
  <si>
    <t>В целях обеспечения безопасности работников, охраны помещений, а также имущества, находящегося в центрах обслуживания клиентов и в помещениях зданий, занимаемых территориальными отделениями ПАО «Самараэнерго», необходим монтаж и пусконаладочные работы систем видеонаблюдения в  центрах обслуживания клиентов и в помещениях зданий, занимаемых территориальными отделениями ПАО «Самараэнерго».</t>
  </si>
  <si>
    <t xml:space="preserve">Для обеспечения защиты информационных активов ПАО «Самараэнерго», при предоставлении доступа к информационным ресурсам ПАО «Самараэнерго», осуществляемым через сеть «Интернет», в связи с высокими рисками возможных утечек предоставляемых прав доступа, осуществления нелегитимных действий со стороны сотрудников, а также компьютерных атак, необходимо внедрение системы контроля привилегированных пользователей (PAM).
Система контроля привилегированных привилегированных пользователей для информационной инфраструктуры ПАО "Самараэнерго" предназначена для анализа данных пользовательских сессий на предмет обнаружения признаков инцидентов информационной безопасности. </t>
  </si>
  <si>
    <t xml:space="preserve">Основной целью реализации проекта является модернизация функционала Личный кабинет бытового потребителя  ПАО «Самараэнерго» путем интеграции с Единой системой идентификации и аутентификации (ЕСИА) для обеспечения авторизации пользователей через Госуслуги.
</t>
  </si>
  <si>
    <t>Федеральный закон от 27.07.2006 
№ 152-ФЗ</t>
  </si>
  <si>
    <t xml:space="preserve">В связи с необходимостью исполнения требований нормативно-правовых актов в части обеспечения защиты информационных систем персональных данных (ФЗ-152), исключения рисков критических сбоев прикладных информационных систем Общества, связанных с отсутствием технического сопровождения производителями таких систем, производителями системного программного обеспечения, производителями серверного и коммутационного оборудования по причине окончания функционирования данных производителей на территории РФ, требуется осуществить перевод прикладных систем Общества на отечественные программные продукты. В рамках данной работы будет внедрена автоматизированная система управления финансово-хозяйственной деятельностью на ПО отечественного производства - платформе 1С (АСУ ФХД 1С). </t>
  </si>
  <si>
    <t>Проект подразумевает поставку копровально-множительной техники предпочтительно российского производства в 2027 г. для замены в структурных подразделениях ПАО «Самараэнерго» в связи с высоким износом основных устройств печати для поддержания стабильной корпоративной печати в структурных подразделениях и избежание дорогостоящего ремонта, в связи с износом ресурсных узлов в устройствах печати.
Кроме того, в 2026-2029 гг. предполагается приобретение приборов энергетика многофункциональных портативных, которые позволяют осуществлять проверку правильности работы приборов учёта, установленных у потребителй, на месте установки приборов учета, что обеспеченивает повышение точности учёта электрической энергии.</t>
  </si>
  <si>
    <t xml:space="preserve">Федеральный закон от 27.07.2006 
№ 152-ФЗ
Постановление Правительства РФ от 23.12.2024 №1875
</t>
  </si>
  <si>
    <t xml:space="preserve">
</t>
  </si>
  <si>
    <t>Приобретение файловых хранилищ с сетевым доступом в количестве 23 штуки, предпочтительно российского производства в соответствии с постановлением Правительства РФ от 23.12.2024 г. №1875 «О мерах по предоставлению национального режима при осуществлении закупок товаров, работ, услуг для обеспечения государственных и муниципальных нужд, закупок товаров, работ, услуг отдельными видами юридических лиц» для установки в отделениях ПАО «Самараэнерго» и подразделениях управления по информационным технологиям, в связи с отсутствием файловых хранилищ, соответствующих требованиям безопасности и надежности. 
Приобретение 1 криптографического шлюза из реестра российской продукции Минпромторга для организации защищенного киптографического канала связи (криптотуннеля) между Личным кабинетом абонента и инфраструктурой ЕСИА (Госуслуги) для обеспечения защиты персональных данных абонентов Личного кабинета ПАО "Самараэнерго" при предоставлении доступа осуществляемого через сеть «Интернет», в связи с высокими рисками возможных утечек и компьютерных атак, что является обязательным техническим требованием для интеграции с системой и обеспечивает шифрование передаваемых персональных данных в соответствии с 152-ФЗ и требованиями ФСБ к сертифицированным СКЗИ.
Приобретения 2х новых физических серверов в связи с увеличением количества задач, выполняемых на серверном оборудовании, внедрением новых информационных систем (контроль привилегированных пользователей, антивирус), увеличением количества пользователей информационных систем.</t>
  </si>
  <si>
    <t>Q_Pr_Auto</t>
  </si>
  <si>
    <t>Q_Pr_Vt</t>
  </si>
  <si>
    <t>Q_Pr_Proch</t>
  </si>
  <si>
    <t>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t>
  </si>
  <si>
    <t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t>
  </si>
  <si>
    <t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t>
  </si>
  <si>
    <t>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t>
  </si>
  <si>
    <t>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t>
  </si>
  <si>
    <t>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для нужд ПАО «Самараэнерго» для 75 пользователей</t>
  </si>
  <si>
    <t>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t>
  </si>
  <si>
    <t>Внедрение автоматизированной системы управления финансово-хозяйственной деятельностью на платформе "1С" на 300 пользователей</t>
  </si>
  <si>
    <t>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t>
  </si>
  <si>
    <t>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t>
  </si>
  <si>
    <t>Приобретение лицензий на право использования программного обеспечения «Телескоп+» - система коммерческого учета электроэнергии на 2029 год для 60 000 точек измерений</t>
  </si>
  <si>
    <t>21.1.11</t>
  </si>
  <si>
    <t>21.1.12</t>
  </si>
  <si>
    <t>чел., пользователи</t>
  </si>
  <si>
    <t xml:space="preserve">Обновление парка автотранспорта (20 шт. в 2026 г., 20 шт. в 2027 г., 13 шт. в 2028 г., 11 шт. в 2029 г.) </t>
  </si>
  <si>
    <t xml:space="preserve">Обновление парка вычислительной оргтехники (16 шт. в 2026 г., 10 шт. в 2027 г.) </t>
  </si>
  <si>
    <t xml:space="preserve">Приобретение прочего оборудования, не требующего монтажа (1 шт. в 2026 г., 11 шт. в 2027 г., 1 шт. в 2028 г., 1 шт. в 2029 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</si>
</sst>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31"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1"/>
      <color theme="1"/>
      <name val="Calibri"/>
      <family val="2"/>
      <scheme val="minor"/>
    </font>
    <font>
      <sz val="10"/>
      <name val="Arial Cyr"/>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4"/>
      <color theme="1"/>
      <name val="Times New Roman"/>
      <family val="1"/>
      <charset val="204"/>
    </font>
    <font>
      <sz val="14"/>
      <color theme="1"/>
      <name val="Times New Roman"/>
      <family val="1"/>
      <charset val="204"/>
    </font>
    <font>
      <sz val="12"/>
      <color theme="1"/>
      <name val="Times New Roman"/>
      <family val="1"/>
      <charset val="204"/>
    </font>
    <font>
      <b/>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32">
    <xf numFmtId="0" fontId="0" fillId="0" borderId="0"/>
    <xf numFmtId="0" fontId="2" fillId="0" borderId="0"/>
    <xf numFmtId="0" fontId="4" fillId="0" borderId="0"/>
    <xf numFmtId="0" fontId="2" fillId="0" borderId="0"/>
    <xf numFmtId="0" fontId="5"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9" fillId="7" borderId="9" applyNumberFormat="0" applyAlignment="0" applyProtection="0"/>
    <xf numFmtId="0" fontId="10" fillId="20" borderId="10" applyNumberFormat="0" applyAlignment="0" applyProtection="0"/>
    <xf numFmtId="0" fontId="11" fillId="20" borderId="9" applyNumberFormat="0" applyAlignment="0" applyProtection="0"/>
    <xf numFmtId="0" fontId="12" fillId="0" borderId="11" applyNumberFormat="0" applyFill="0" applyAlignment="0" applyProtection="0"/>
    <xf numFmtId="0" fontId="13" fillId="0" borderId="12" applyNumberFormat="0" applyFill="0" applyAlignment="0" applyProtection="0"/>
    <xf numFmtId="0" fontId="14" fillId="0" borderId="13" applyNumberFormat="0" applyFill="0" applyAlignment="0" applyProtection="0"/>
    <xf numFmtId="0" fontId="14" fillId="0" borderId="0" applyNumberFormat="0" applyFill="0" applyBorder="0" applyAlignment="0" applyProtection="0"/>
    <xf numFmtId="0" fontId="15" fillId="0" borderId="14" applyNumberFormat="0" applyFill="0" applyAlignment="0" applyProtection="0"/>
    <xf numFmtId="0" fontId="16" fillId="21" borderId="15" applyNumberFormat="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0"/>
    <xf numFmtId="0" fontId="5" fillId="0" borderId="0"/>
    <xf numFmtId="0" fontId="2" fillId="0" borderId="0"/>
    <xf numFmtId="0" fontId="19" fillId="0" borderId="0"/>
    <xf numFmtId="0" fontId="2" fillId="0" borderId="0"/>
    <xf numFmtId="0" fontId="20" fillId="0" borderId="0"/>
    <xf numFmtId="0" fontId="2"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3" borderId="0" applyNumberFormat="0" applyBorder="0" applyAlignment="0" applyProtection="0"/>
    <xf numFmtId="0" fontId="22" fillId="0" borderId="0" applyNumberFormat="0" applyFill="0" applyBorder="0" applyAlignment="0" applyProtection="0"/>
    <xf numFmtId="0" fontId="6" fillId="23" borderId="16" applyNumberFormat="0" applyFont="0" applyAlignment="0" applyProtection="0"/>
    <xf numFmtId="9" fontId="19" fillId="0" borderId="0" applyFont="0" applyFill="0" applyBorder="0" applyAlignment="0" applyProtection="0"/>
    <xf numFmtId="9" fontId="2" fillId="0" borderId="0" applyFont="0" applyFill="0" applyBorder="0" applyAlignment="0" applyProtection="0"/>
    <xf numFmtId="0" fontId="23" fillId="0" borderId="17" applyNumberFormat="0" applyFill="0" applyAlignment="0" applyProtection="0"/>
    <xf numFmtId="0" fontId="24" fillId="0" borderId="0"/>
    <xf numFmtId="0" fontId="25"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cellStyleXfs>
  <cellXfs count="50">
    <xf numFmtId="0" fontId="0" fillId="0" borderId="0" xfId="0"/>
    <xf numFmtId="49" fontId="30" fillId="0" borderId="1" xfId="2" applyNumberFormat="1" applyFont="1" applyFill="1" applyBorder="1" applyAlignment="1">
      <alignment horizontal="center" vertical="center" wrapText="1"/>
    </xf>
    <xf numFmtId="0" fontId="30" fillId="0" borderId="1" xfId="2" applyFont="1" applyFill="1" applyBorder="1" applyAlignment="1">
      <alignment horizontal="center" vertical="center" wrapText="1"/>
    </xf>
    <xf numFmtId="49" fontId="29" fillId="0" borderId="1" xfId="2" applyNumberFormat="1" applyFont="1" applyFill="1" applyBorder="1" applyAlignment="1">
      <alignment horizontal="center" vertical="center" wrapText="1"/>
    </xf>
    <xf numFmtId="0" fontId="3" fillId="0" borderId="1" xfId="1" applyFont="1" applyFill="1" applyBorder="1" applyAlignment="1">
      <alignment horizontal="center" vertical="center"/>
    </xf>
    <xf numFmtId="0" fontId="29" fillId="0" borderId="1" xfId="4" applyFont="1" applyFill="1" applyBorder="1" applyAlignment="1">
      <alignment horizontal="center" vertical="center" wrapText="1"/>
    </xf>
    <xf numFmtId="0" fontId="29" fillId="0" borderId="1" xfId="1" applyFont="1" applyFill="1" applyBorder="1" applyAlignment="1">
      <alignment horizontal="center" vertical="center"/>
    </xf>
    <xf numFmtId="49" fontId="29" fillId="0" borderId="1" xfId="2" applyNumberFormat="1" applyFont="1" applyFill="1" applyBorder="1" applyAlignment="1">
      <alignment horizontal="left" vertical="center" wrapText="1"/>
    </xf>
    <xf numFmtId="0" fontId="29" fillId="0" borderId="1" xfId="2" applyFont="1" applyFill="1" applyBorder="1" applyAlignment="1">
      <alignment horizontal="left" vertical="center" wrapText="1"/>
    </xf>
    <xf numFmtId="0" fontId="29" fillId="0" borderId="1" xfId="1" applyFont="1" applyFill="1" applyBorder="1" applyAlignment="1">
      <alignment horizontal="left" vertical="center" wrapText="1"/>
    </xf>
    <xf numFmtId="0" fontId="3" fillId="0" borderId="0" xfId="1" applyFont="1" applyFill="1" applyAlignment="1">
      <alignment vertical="center"/>
    </xf>
    <xf numFmtId="0" fontId="3" fillId="0" borderId="1" xfId="1" applyFont="1" applyFill="1" applyBorder="1" applyAlignment="1">
      <alignment horizontal="center" vertical="center" wrapText="1"/>
    </xf>
    <xf numFmtId="167" fontId="3" fillId="0" borderId="1" xfId="1" applyNumberFormat="1" applyFont="1" applyFill="1" applyBorder="1" applyAlignment="1">
      <alignment horizontal="center" vertical="center"/>
    </xf>
    <xf numFmtId="0" fontId="3" fillId="0" borderId="0" xfId="1" applyFont="1" applyFill="1"/>
    <xf numFmtId="0" fontId="2" fillId="0" borderId="0" xfId="0" applyFont="1" applyFill="1"/>
    <xf numFmtId="0" fontId="3" fillId="0" borderId="0" xfId="1" applyFont="1" applyFill="1" applyAlignment="1">
      <alignment horizontal="center" vertical="center"/>
    </xf>
    <xf numFmtId="167" fontId="29" fillId="0" borderId="1" xfId="1" applyNumberFormat="1" applyFont="1" applyFill="1" applyBorder="1" applyAlignment="1">
      <alignment horizontal="center" vertical="center" textRotation="90" wrapText="1"/>
    </xf>
    <xf numFmtId="0" fontId="29" fillId="0" borderId="1" xfId="1" applyFont="1" applyFill="1" applyBorder="1" applyAlignment="1">
      <alignment horizontal="center" vertical="center" textRotation="90" wrapText="1"/>
    </xf>
    <xf numFmtId="167" fontId="29" fillId="0" borderId="1" xfId="1" applyNumberFormat="1" applyFont="1" applyFill="1" applyBorder="1" applyAlignment="1">
      <alignment horizontal="center" vertical="center"/>
    </xf>
    <xf numFmtId="49" fontId="29" fillId="0" borderId="1" xfId="1" applyNumberFormat="1" applyFont="1" applyFill="1" applyBorder="1" applyAlignment="1">
      <alignment horizontal="center" vertical="center"/>
    </xf>
    <xf numFmtId="0" fontId="29" fillId="0" borderId="0" xfId="1" applyFont="1" applyFill="1" applyAlignment="1">
      <alignment vertical="center"/>
    </xf>
    <xf numFmtId="0" fontId="29" fillId="0" borderId="0" xfId="1" applyFont="1" applyFill="1" applyAlignment="1">
      <alignment vertical="center" wrapText="1"/>
    </xf>
    <xf numFmtId="167" fontId="3" fillId="0" borderId="0" xfId="1" applyNumberFormat="1" applyFont="1" applyFill="1" applyAlignment="1">
      <alignment vertical="center"/>
    </xf>
    <xf numFmtId="0" fontId="29" fillId="0" borderId="1" xfId="1" applyFont="1" applyFill="1" applyBorder="1" applyAlignment="1">
      <alignment horizontal="center" vertical="center" wrapText="1"/>
    </xf>
    <xf numFmtId="0" fontId="29" fillId="0" borderId="8" xfId="0" applyFont="1" applyFill="1" applyBorder="1" applyAlignment="1">
      <alignment horizontal="left" vertical="center" wrapText="1"/>
    </xf>
    <xf numFmtId="0" fontId="29" fillId="0" borderId="1" xfId="2" applyFont="1" applyFill="1" applyBorder="1" applyAlignment="1">
      <alignment horizontal="center" vertical="center" wrapText="1"/>
    </xf>
    <xf numFmtId="0" fontId="3" fillId="0" borderId="0" xfId="1" applyFont="1" applyFill="1"/>
    <xf numFmtId="0" fontId="28" fillId="0" borderId="0" xfId="2" applyFont="1" applyFill="1" applyAlignment="1">
      <alignment horizontal="left" vertical="center"/>
    </xf>
    <xf numFmtId="0" fontId="29" fillId="0" borderId="1" xfId="48" applyFont="1" applyFill="1" applyBorder="1" applyAlignment="1">
      <alignment horizontal="center" vertical="center" wrapText="1"/>
    </xf>
    <xf numFmtId="0" fontId="29" fillId="0" borderId="1" xfId="1" applyFont="1" applyFill="1" applyBorder="1" applyAlignment="1">
      <alignment horizontal="center" vertical="center" wrapText="1"/>
    </xf>
    <xf numFmtId="0" fontId="27" fillId="0" borderId="0" xfId="1" applyFont="1" applyFill="1" applyAlignment="1">
      <alignment horizontal="left" vertical="center"/>
    </xf>
    <xf numFmtId="0" fontId="29" fillId="0" borderId="4" xfId="1" applyFont="1" applyFill="1" applyBorder="1" applyAlignment="1">
      <alignment horizontal="left" vertical="center" wrapText="1"/>
    </xf>
    <xf numFmtId="0" fontId="29" fillId="0" borderId="7" xfId="1" applyFont="1" applyFill="1" applyBorder="1" applyAlignment="1">
      <alignment horizontal="left" vertical="center" wrapText="1"/>
    </xf>
    <xf numFmtId="0" fontId="29" fillId="0" borderId="8" xfId="1" applyFont="1" applyFill="1" applyBorder="1" applyAlignment="1">
      <alignment horizontal="left" vertical="center" wrapText="1"/>
    </xf>
    <xf numFmtId="0" fontId="29" fillId="0" borderId="4" xfId="0" applyFont="1" applyFill="1" applyBorder="1" applyAlignment="1">
      <alignment horizontal="left" vertical="center" wrapText="1"/>
    </xf>
    <xf numFmtId="0" fontId="29" fillId="0" borderId="7" xfId="0" applyFont="1" applyFill="1" applyBorder="1" applyAlignment="1">
      <alignment horizontal="left" vertical="center" wrapText="1"/>
    </xf>
    <xf numFmtId="0" fontId="29" fillId="0" borderId="8" xfId="0" applyFont="1" applyFill="1" applyBorder="1" applyAlignment="1">
      <alignment horizontal="left" vertical="center" wrapText="1"/>
    </xf>
    <xf numFmtId="0" fontId="29" fillId="0" borderId="4" xfId="1" applyFont="1" applyFill="1" applyBorder="1" applyAlignment="1">
      <alignment horizontal="center" vertical="center" wrapText="1"/>
    </xf>
    <xf numFmtId="0" fontId="29" fillId="0" borderId="7" xfId="1" applyFont="1" applyFill="1" applyBorder="1" applyAlignment="1">
      <alignment horizontal="center" vertical="center" wrapText="1"/>
    </xf>
    <xf numFmtId="0" fontId="29" fillId="0" borderId="8" xfId="1" applyFont="1" applyFill="1" applyBorder="1" applyAlignment="1">
      <alignment horizontal="center" vertical="center" wrapText="1"/>
    </xf>
    <xf numFmtId="0" fontId="29" fillId="0" borderId="4" xfId="2" applyFont="1" applyFill="1" applyBorder="1" applyAlignment="1">
      <alignment horizontal="center" vertical="center" wrapText="1"/>
    </xf>
    <xf numFmtId="0" fontId="29" fillId="0" borderId="7" xfId="2" applyFont="1" applyFill="1" applyBorder="1" applyAlignment="1">
      <alignment horizontal="center" vertical="center" wrapText="1"/>
    </xf>
    <xf numFmtId="0" fontId="29" fillId="0" borderId="8" xfId="2" applyFont="1" applyFill="1" applyBorder="1" applyAlignment="1">
      <alignment horizontal="center" vertical="center" wrapText="1"/>
    </xf>
    <xf numFmtId="0" fontId="29" fillId="0" borderId="1" xfId="2" applyFont="1" applyFill="1" applyBorder="1" applyAlignment="1">
      <alignment horizontal="center" vertical="center" wrapText="1"/>
    </xf>
    <xf numFmtId="0" fontId="29" fillId="0" borderId="1" xfId="3"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3" xfId="2" applyFont="1" applyFill="1" applyBorder="1" applyAlignment="1">
      <alignment horizontal="center" vertical="center" wrapText="1"/>
    </xf>
    <xf numFmtId="0" fontId="29" fillId="0" borderId="5" xfId="2" applyFont="1" applyFill="1" applyBorder="1" applyAlignment="1">
      <alignment horizontal="center" vertical="center" wrapText="1"/>
    </xf>
    <xf numFmtId="0" fontId="29" fillId="0" borderId="6" xfId="2" applyFont="1" applyFill="1" applyBorder="1" applyAlignment="1">
      <alignment horizontal="center" vertical="center" wrapText="1"/>
    </xf>
    <xf numFmtId="167" fontId="29" fillId="0" borderId="1" xfId="48" applyNumberFormat="1" applyFont="1" applyFill="1" applyBorder="1" applyAlignment="1">
      <alignment horizontal="center" vertical="center" wrapText="1"/>
    </xf>
  </cellXfs>
  <cellStyles count="232">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Normal 2" xfId="23"/>
    <cellStyle name="Акцент1 2" xfId="24"/>
    <cellStyle name="Акцент2 2" xfId="25"/>
    <cellStyle name="Акцент3 2" xfId="26"/>
    <cellStyle name="Акцент4 2" xfId="27"/>
    <cellStyle name="Акцент5 2" xfId="28"/>
    <cellStyle name="Акцент6 2" xfId="29"/>
    <cellStyle name="Ввод  2" xfId="30"/>
    <cellStyle name="Вывод 2" xfId="31"/>
    <cellStyle name="Вычисление 2" xfId="32"/>
    <cellStyle name="Заголовок 1 2" xfId="33"/>
    <cellStyle name="Заголовок 2 2" xfId="34"/>
    <cellStyle name="Заголовок 3 2" xfId="35"/>
    <cellStyle name="Заголовок 4 2" xfId="36"/>
    <cellStyle name="Итог 2" xfId="37"/>
    <cellStyle name="Контрольная ячейка 2" xfId="38"/>
    <cellStyle name="Название 2" xfId="39"/>
    <cellStyle name="Нейтральный 2" xfId="40"/>
    <cellStyle name="Обычный" xfId="0" builtinId="0"/>
    <cellStyle name="Обычный 12 2" xfId="41"/>
    <cellStyle name="Обычный 2" xfId="4"/>
    <cellStyle name="Обычный 2 26 2" xfId="42"/>
    <cellStyle name="Обычный 3" xfId="1"/>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2 2" xfId="52"/>
    <cellStyle name="Обычный 6 2 2 2 2" xfId="53"/>
    <cellStyle name="Обычный 6 2 2 2 2 2" xfId="54"/>
    <cellStyle name="Обычный 6 2 2 2 2 2 2" xfId="55"/>
    <cellStyle name="Обычный 6 2 2 2 2 2 3" xfId="56"/>
    <cellStyle name="Обычный 6 2 2 2 2 3" xfId="57"/>
    <cellStyle name="Обычный 6 2 2 2 2 4" xfId="58"/>
    <cellStyle name="Обычный 6 2 2 2 3" xfId="59"/>
    <cellStyle name="Обычный 6 2 2 2 3 2" xfId="60"/>
    <cellStyle name="Обычный 6 2 2 2 3 3" xfId="61"/>
    <cellStyle name="Обычный 6 2 2 2 4" xfId="62"/>
    <cellStyle name="Обычный 6 2 2 2 5" xfId="63"/>
    <cellStyle name="Обычный 6 2 2 3" xfId="64"/>
    <cellStyle name="Обычный 6 2 2 3 2" xfId="65"/>
    <cellStyle name="Обычный 6 2 2 3 2 2" xfId="66"/>
    <cellStyle name="Обычный 6 2 2 3 2 3" xfId="67"/>
    <cellStyle name="Обычный 6 2 2 3 3" xfId="68"/>
    <cellStyle name="Обычный 6 2 2 3 4" xfId="69"/>
    <cellStyle name="Обычный 6 2 2 4" xfId="70"/>
    <cellStyle name="Обычный 6 2 2 4 2" xfId="71"/>
    <cellStyle name="Обычный 6 2 2 4 2 2" xfId="72"/>
    <cellStyle name="Обычный 6 2 2 4 2 3" xfId="73"/>
    <cellStyle name="Обычный 6 2 2 4 3" xfId="74"/>
    <cellStyle name="Обычный 6 2 2 4 4" xfId="75"/>
    <cellStyle name="Обычный 6 2 2 5" xfId="76"/>
    <cellStyle name="Обычный 6 2 2 5 2" xfId="77"/>
    <cellStyle name="Обычный 6 2 2 5 3" xfId="78"/>
    <cellStyle name="Обычный 6 2 2 6" xfId="79"/>
    <cellStyle name="Обычный 6 2 2 7" xfId="80"/>
    <cellStyle name="Обычный 6 2 2 8" xfId="81"/>
    <cellStyle name="Обычный 6 2 3" xfId="82"/>
    <cellStyle name="Обычный 6 2 3 2" xfId="83"/>
    <cellStyle name="Обычный 6 2 3 2 2" xfId="84"/>
    <cellStyle name="Обычный 6 2 3 2 2 2" xfId="85"/>
    <cellStyle name="Обычный 6 2 3 2 2 2 2" xfId="86"/>
    <cellStyle name="Обычный 6 2 3 2 2 2 3" xfId="87"/>
    <cellStyle name="Обычный 6 2 3 2 2 3" xfId="88"/>
    <cellStyle name="Обычный 6 2 3 2 2 4" xfId="89"/>
    <cellStyle name="Обычный 6 2 3 2 3" xfId="90"/>
    <cellStyle name="Обычный 6 2 3 2 3 2" xfId="91"/>
    <cellStyle name="Обычный 6 2 3 2 3 3" xfId="92"/>
    <cellStyle name="Обычный 6 2 3 2 4" xfId="93"/>
    <cellStyle name="Обычный 6 2 3 2 5" xfId="94"/>
    <cellStyle name="Обычный 6 2 3 3" xfId="95"/>
    <cellStyle name="Обычный 6 2 3 3 2" xfId="96"/>
    <cellStyle name="Обычный 6 2 3 3 2 2" xfId="97"/>
    <cellStyle name="Обычный 6 2 3 3 2 3" xfId="98"/>
    <cellStyle name="Обычный 6 2 3 3 3" xfId="99"/>
    <cellStyle name="Обычный 6 2 3 3 4" xfId="100"/>
    <cellStyle name="Обычный 6 2 3 4" xfId="101"/>
    <cellStyle name="Обычный 6 2 3 4 2" xfId="102"/>
    <cellStyle name="Обычный 6 2 3 4 2 2" xfId="103"/>
    <cellStyle name="Обычный 6 2 3 4 2 3" xfId="104"/>
    <cellStyle name="Обычный 6 2 3 4 3" xfId="105"/>
    <cellStyle name="Обычный 6 2 3 4 4" xfId="106"/>
    <cellStyle name="Обычный 6 2 3 5" xfId="107"/>
    <cellStyle name="Обычный 6 2 3 5 2" xfId="108"/>
    <cellStyle name="Обычный 6 2 3 5 3" xfId="109"/>
    <cellStyle name="Обычный 6 2 3 6" xfId="110"/>
    <cellStyle name="Обычный 6 2 3 7" xfId="111"/>
    <cellStyle name="Обычный 6 2 3 8" xfId="112"/>
    <cellStyle name="Обычный 6 2 3 9" xfId="113"/>
    <cellStyle name="Обычный 6 2 4" xfId="114"/>
    <cellStyle name="Обычный 6 2 4 2" xfId="115"/>
    <cellStyle name="Обычный 6 2 4 2 2" xfId="116"/>
    <cellStyle name="Обычный 6 2 4 2 3" xfId="117"/>
    <cellStyle name="Обычный 6 2 4 3" xfId="118"/>
    <cellStyle name="Обычный 6 2 4 4" xfId="119"/>
    <cellStyle name="Обычный 6 2 5" xfId="120"/>
    <cellStyle name="Обычный 6 2 5 2" xfId="121"/>
    <cellStyle name="Обычный 6 2 5 2 2" xfId="122"/>
    <cellStyle name="Обычный 6 2 5 2 3" xfId="123"/>
    <cellStyle name="Обычный 6 2 5 3" xfId="124"/>
    <cellStyle name="Обычный 6 2 5 4" xfId="125"/>
    <cellStyle name="Обычный 6 2 6" xfId="126"/>
    <cellStyle name="Обычный 6 2 6 2" xfId="127"/>
    <cellStyle name="Обычный 6 2 6 3" xfId="128"/>
    <cellStyle name="Обычный 6 2 7" xfId="129"/>
    <cellStyle name="Обычный 6 2 8" xfId="130"/>
    <cellStyle name="Обычный 6 2 9" xfId="131"/>
    <cellStyle name="Обычный 6 3" xfId="132"/>
    <cellStyle name="Обычный 6 3 2" xfId="133"/>
    <cellStyle name="Обычный 6 3 2 2" xfId="134"/>
    <cellStyle name="Обычный 6 3 2 3" xfId="135"/>
    <cellStyle name="Обычный 6 3 3" xfId="136"/>
    <cellStyle name="Обычный 6 3 4" xfId="137"/>
    <cellStyle name="Обычный 6 4" xfId="138"/>
    <cellStyle name="Обычный 6 4 2" xfId="139"/>
    <cellStyle name="Обычный 6 4 2 2" xfId="140"/>
    <cellStyle name="Обычный 6 4 2 3" xfId="141"/>
    <cellStyle name="Обычный 6 4 3" xfId="142"/>
    <cellStyle name="Обычный 6 4 4" xfId="143"/>
    <cellStyle name="Обычный 6 5" xfId="144"/>
    <cellStyle name="Обычный 6 5 2" xfId="145"/>
    <cellStyle name="Обычный 6 5 3" xfId="146"/>
    <cellStyle name="Обычный 6 6" xfId="147"/>
    <cellStyle name="Обычный 6 7" xfId="148"/>
    <cellStyle name="Обычный 6 8" xfId="149"/>
    <cellStyle name="Обычный 7" xfId="2"/>
    <cellStyle name="Обычный 7 2" xfId="150"/>
    <cellStyle name="Обычный 7 2 2" xfId="151"/>
    <cellStyle name="Обычный 7 2 2 2" xfId="152"/>
    <cellStyle name="Обычный 7 2 2 2 2" xfId="153"/>
    <cellStyle name="Обычный 7 2 2 2 3" xfId="154"/>
    <cellStyle name="Обычный 7 2 2 3" xfId="155"/>
    <cellStyle name="Обычный 7 2 2 4" xfId="156"/>
    <cellStyle name="Обычный 7 2 3" xfId="157"/>
    <cellStyle name="Обычный 7 2 3 2" xfId="158"/>
    <cellStyle name="Обычный 7 2 3 2 2" xfId="159"/>
    <cellStyle name="Обычный 7 2 3 2 3" xfId="160"/>
    <cellStyle name="Обычный 7 2 3 3" xfId="161"/>
    <cellStyle name="Обычный 7 2 3 4" xfId="162"/>
    <cellStyle name="Обычный 7 2 4" xfId="163"/>
    <cellStyle name="Обычный 7 2 4 2" xfId="164"/>
    <cellStyle name="Обычный 7 2 4 3" xfId="165"/>
    <cellStyle name="Обычный 7 2 5" xfId="166"/>
    <cellStyle name="Обычный 7 2 6" xfId="167"/>
    <cellStyle name="Обычный 7 2 7" xfId="168"/>
    <cellStyle name="Обычный 8" xfId="169"/>
    <cellStyle name="Обычный 9" xfId="170"/>
    <cellStyle name="Обычный 9 2" xfId="171"/>
    <cellStyle name="Обычный 9 2 2" xfId="172"/>
    <cellStyle name="Обычный 9 2 2 2" xfId="173"/>
    <cellStyle name="Обычный 9 2 2 3" xfId="174"/>
    <cellStyle name="Обычный 9 2 2 4" xfId="175"/>
    <cellStyle name="Обычный 9 2 3" xfId="176"/>
    <cellStyle name="Обычный 9 2 4" xfId="177"/>
    <cellStyle name="Обычный 9 3" xfId="178"/>
    <cellStyle name="Обычный 9 3 2" xfId="179"/>
    <cellStyle name="Обычный 9 3 3" xfId="180"/>
    <cellStyle name="Обычный 9 3 4" xfId="181"/>
    <cellStyle name="Обычный 9 4" xfId="182"/>
    <cellStyle name="Обычный 9 5" xfId="183"/>
    <cellStyle name="Обычный_Форматы по компаниям_last" xfId="3"/>
    <cellStyle name="Плохой 2" xfId="184"/>
    <cellStyle name="Пояснение 2" xfId="185"/>
    <cellStyle name="Примечание 2" xfId="186"/>
    <cellStyle name="Процентный 2" xfId="187"/>
    <cellStyle name="Процентный 3" xfId="188"/>
    <cellStyle name="Связанная ячейка 2" xfId="189"/>
    <cellStyle name="Стиль 1" xfId="190"/>
    <cellStyle name="Текст предупреждения 2" xfId="191"/>
    <cellStyle name="Финансовый 2" xfId="192"/>
    <cellStyle name="Финансовый 2 2" xfId="193"/>
    <cellStyle name="Финансовый 2 2 2" xfId="194"/>
    <cellStyle name="Финансовый 2 2 2 2" xfId="195"/>
    <cellStyle name="Финансовый 2 2 2 2 2" xfId="196"/>
    <cellStyle name="Финансовый 2 2 2 3" xfId="197"/>
    <cellStyle name="Финансовый 2 2 3" xfId="198"/>
    <cellStyle name="Финансовый 2 2 4" xfId="199"/>
    <cellStyle name="Финансовый 2 3" xfId="200"/>
    <cellStyle name="Финансовый 2 3 2" xfId="201"/>
    <cellStyle name="Финансовый 2 3 2 2" xfId="202"/>
    <cellStyle name="Финансовый 2 3 2 3" xfId="203"/>
    <cellStyle name="Финансовый 2 3 3" xfId="204"/>
    <cellStyle name="Финансовый 2 3 4" xfId="205"/>
    <cellStyle name="Финансовый 2 4" xfId="206"/>
    <cellStyle name="Финансовый 2 4 2" xfId="207"/>
    <cellStyle name="Финансовый 2 4 3" xfId="208"/>
    <cellStyle name="Финансовый 2 5" xfId="209"/>
    <cellStyle name="Финансовый 2 6" xfId="210"/>
    <cellStyle name="Финансовый 2 7" xfId="211"/>
    <cellStyle name="Финансовый 3" xfId="212"/>
    <cellStyle name="Финансовый 3 2" xfId="213"/>
    <cellStyle name="Финансовый 3 2 2" xfId="214"/>
    <cellStyle name="Финансовый 3 2 2 2" xfId="215"/>
    <cellStyle name="Финансовый 3 2 2 3" xfId="216"/>
    <cellStyle name="Финансовый 3 2 3" xfId="217"/>
    <cellStyle name="Финансовый 3 2 4" xfId="218"/>
    <cellStyle name="Финансовый 3 3" xfId="219"/>
    <cellStyle name="Финансовый 3 3 2" xfId="220"/>
    <cellStyle name="Финансовый 3 3 2 2" xfId="221"/>
    <cellStyle name="Финансовый 3 3 2 3" xfId="222"/>
    <cellStyle name="Финансовый 3 3 3" xfId="223"/>
    <cellStyle name="Финансовый 3 3 4" xfId="224"/>
    <cellStyle name="Финансовый 3 4" xfId="225"/>
    <cellStyle name="Финансовый 3 4 2" xfId="226"/>
    <cellStyle name="Финансовый 3 4 3" xfId="227"/>
    <cellStyle name="Финансовый 3 5" xfId="228"/>
    <cellStyle name="Финансовый 3 6" xfId="229"/>
    <cellStyle name="Финансовый 3 7" xfId="230"/>
    <cellStyle name="Хороший 2" xfId="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6"/>
  <sheetViews>
    <sheetView tabSelected="1" view="pageBreakPreview" zoomScale="70" zoomScaleNormal="100" zoomScaleSheetLayoutView="70" workbookViewId="0">
      <selection activeCell="B72" sqref="B72:B74"/>
    </sheetView>
  </sheetViews>
  <sheetFormatPr defaultColWidth="9.140625" defaultRowHeight="15.75" x14ac:dyDescent="0.25"/>
  <cols>
    <col min="1" max="1" width="16.85546875" style="13" customWidth="1"/>
    <col min="2" max="2" width="32.85546875" style="20" customWidth="1"/>
    <col min="3" max="3" width="17.7109375" style="10" customWidth="1"/>
    <col min="4" max="4" width="20" style="10" customWidth="1"/>
    <col min="5" max="5" width="25.28515625" style="10" customWidth="1"/>
    <col min="6" max="6" width="23.140625" style="10" customWidth="1"/>
    <col min="7" max="7" width="15.42578125" style="10" customWidth="1"/>
    <col min="8" max="8" width="17.85546875" style="10" customWidth="1"/>
    <col min="9" max="9" width="19.140625" style="10" customWidth="1"/>
    <col min="10" max="10" width="16" style="10" customWidth="1"/>
    <col min="11" max="11" width="31.140625" style="10" customWidth="1"/>
    <col min="12" max="12" width="26.28515625" style="10" customWidth="1"/>
    <col min="13" max="13" width="85.28515625" style="20" customWidth="1"/>
    <col min="14" max="14" width="21.85546875" style="10" customWidth="1"/>
    <col min="15" max="15" width="17.28515625" style="10" customWidth="1"/>
    <col min="16" max="17" width="16.28515625" style="10" customWidth="1"/>
    <col min="18" max="18" width="21.140625" style="10" customWidth="1"/>
    <col min="19" max="19" width="18.140625" style="10" customWidth="1"/>
    <col min="20" max="20" width="31.42578125" style="10" customWidth="1"/>
    <col min="21" max="22" width="12.7109375" style="10" customWidth="1"/>
    <col min="23" max="24" width="12.7109375" style="22" customWidth="1"/>
    <col min="25" max="25" width="12.7109375" style="10" customWidth="1"/>
    <col min="26" max="26" width="12.7109375" style="15" customWidth="1"/>
    <col min="27" max="27" width="12.7109375" style="10" customWidth="1"/>
    <col min="28" max="28" width="12.7109375" style="15" customWidth="1"/>
    <col min="29" max="29" width="12.7109375" style="10" customWidth="1"/>
    <col min="30" max="30" width="12.7109375" style="15" customWidth="1"/>
    <col min="31" max="31" width="12.7109375" style="10" customWidth="1"/>
    <col min="32" max="32" width="12.7109375" style="15" customWidth="1"/>
    <col min="33" max="16384" width="9.140625" style="13"/>
  </cols>
  <sheetData>
    <row r="1" spans="1:32" ht="31.15" customHeight="1" x14ac:dyDescent="0.25">
      <c r="A1" s="30" t="s">
        <v>11</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row>
    <row r="2" spans="1:32" ht="18.75" x14ac:dyDescent="0.25">
      <c r="A2" s="27"/>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row>
    <row r="3" spans="1:32" s="14" customFormat="1" ht="18.75" x14ac:dyDescent="0.25">
      <c r="A3" s="27" t="s">
        <v>120</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row>
    <row r="4" spans="1:32" s="14" customFormat="1" ht="18.75" x14ac:dyDescent="0.25">
      <c r="A4" s="27" t="s">
        <v>119</v>
      </c>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row>
    <row r="5" spans="1:32" s="14" customFormat="1" ht="18.75" x14ac:dyDescent="0.25">
      <c r="A5" s="27" t="s">
        <v>154</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row>
    <row r="6" spans="1:32" s="15" customFormat="1" ht="16.5" customHeight="1" x14ac:dyDescent="0.25">
      <c r="A6" s="27"/>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row>
    <row r="7" spans="1:32" s="15" customFormat="1" ht="38.25" customHeight="1" x14ac:dyDescent="0.25">
      <c r="A7" s="29" t="s">
        <v>15</v>
      </c>
      <c r="B7" s="29" t="s">
        <v>23</v>
      </c>
      <c r="C7" s="29" t="s">
        <v>16</v>
      </c>
      <c r="D7" s="43" t="s">
        <v>0</v>
      </c>
      <c r="E7" s="43"/>
      <c r="F7" s="43"/>
      <c r="G7" s="43"/>
      <c r="H7" s="43"/>
      <c r="I7" s="45" t="s">
        <v>19</v>
      </c>
      <c r="J7" s="46"/>
      <c r="K7" s="29" t="s">
        <v>22</v>
      </c>
      <c r="L7" s="29" t="s">
        <v>21</v>
      </c>
      <c r="M7" s="29" t="s">
        <v>1</v>
      </c>
      <c r="N7" s="44" t="s">
        <v>20</v>
      </c>
      <c r="O7" s="40" t="s">
        <v>24</v>
      </c>
      <c r="P7" s="40" t="s">
        <v>2</v>
      </c>
      <c r="Q7" s="40" t="s">
        <v>3</v>
      </c>
      <c r="R7" s="43" t="s">
        <v>4</v>
      </c>
      <c r="S7" s="43"/>
      <c r="T7" s="37" t="s">
        <v>27</v>
      </c>
      <c r="U7" s="29" t="s">
        <v>5</v>
      </c>
      <c r="V7" s="29"/>
      <c r="W7" s="29"/>
      <c r="X7" s="29"/>
      <c r="Y7" s="29"/>
      <c r="Z7" s="29"/>
      <c r="AA7" s="29"/>
      <c r="AB7" s="29"/>
      <c r="AC7" s="29"/>
      <c r="AD7" s="29"/>
      <c r="AE7" s="29"/>
      <c r="AF7" s="29"/>
    </row>
    <row r="8" spans="1:32" s="15" customFormat="1" ht="51" customHeight="1" x14ac:dyDescent="0.25">
      <c r="A8" s="29"/>
      <c r="B8" s="29"/>
      <c r="C8" s="29"/>
      <c r="D8" s="43" t="s">
        <v>6</v>
      </c>
      <c r="E8" s="43" t="s">
        <v>7</v>
      </c>
      <c r="F8" s="43" t="s">
        <v>8</v>
      </c>
      <c r="G8" s="43" t="s">
        <v>12</v>
      </c>
      <c r="H8" s="43"/>
      <c r="I8" s="47"/>
      <c r="J8" s="48"/>
      <c r="K8" s="29"/>
      <c r="L8" s="29"/>
      <c r="M8" s="29"/>
      <c r="N8" s="44"/>
      <c r="O8" s="41"/>
      <c r="P8" s="41"/>
      <c r="Q8" s="41"/>
      <c r="R8" s="43"/>
      <c r="S8" s="43"/>
      <c r="T8" s="38"/>
      <c r="U8" s="29" t="s">
        <v>177</v>
      </c>
      <c r="V8" s="29"/>
      <c r="W8" s="49" t="s">
        <v>132</v>
      </c>
      <c r="X8" s="49"/>
      <c r="Y8" s="28" t="s">
        <v>133</v>
      </c>
      <c r="Z8" s="28"/>
      <c r="AA8" s="28" t="s">
        <v>134</v>
      </c>
      <c r="AB8" s="28"/>
      <c r="AC8" s="28" t="s">
        <v>135</v>
      </c>
      <c r="AD8" s="28"/>
      <c r="AE8" s="28" t="s">
        <v>207</v>
      </c>
      <c r="AF8" s="28"/>
    </row>
    <row r="9" spans="1:32" s="15" customFormat="1" ht="190.5" customHeight="1" x14ac:dyDescent="0.25">
      <c r="A9" s="29"/>
      <c r="B9" s="29"/>
      <c r="C9" s="29"/>
      <c r="D9" s="43"/>
      <c r="E9" s="43"/>
      <c r="F9" s="43"/>
      <c r="G9" s="25" t="s">
        <v>13</v>
      </c>
      <c r="H9" s="25" t="s">
        <v>14</v>
      </c>
      <c r="I9" s="23" t="s">
        <v>125</v>
      </c>
      <c r="J9" s="25" t="s">
        <v>126</v>
      </c>
      <c r="K9" s="29"/>
      <c r="L9" s="29"/>
      <c r="M9" s="29"/>
      <c r="N9" s="44"/>
      <c r="O9" s="42"/>
      <c r="P9" s="42"/>
      <c r="Q9" s="42"/>
      <c r="R9" s="5" t="s">
        <v>26</v>
      </c>
      <c r="S9" s="25" t="s">
        <v>25</v>
      </c>
      <c r="T9" s="39"/>
      <c r="U9" s="16" t="s">
        <v>9</v>
      </c>
      <c r="V9" s="16" t="s">
        <v>10</v>
      </c>
      <c r="W9" s="16" t="s">
        <v>9</v>
      </c>
      <c r="X9" s="16" t="s">
        <v>10</v>
      </c>
      <c r="Y9" s="17" t="s">
        <v>9</v>
      </c>
      <c r="Z9" s="17" t="s">
        <v>10</v>
      </c>
      <c r="AA9" s="17" t="s">
        <v>9</v>
      </c>
      <c r="AB9" s="17" t="s">
        <v>10</v>
      </c>
      <c r="AC9" s="17" t="s">
        <v>9</v>
      </c>
      <c r="AD9" s="17" t="s">
        <v>10</v>
      </c>
      <c r="AE9" s="17" t="s">
        <v>9</v>
      </c>
      <c r="AF9" s="17" t="s">
        <v>10</v>
      </c>
    </row>
    <row r="10" spans="1:32" s="15" customFormat="1" ht="15" customHeight="1" x14ac:dyDescent="0.25">
      <c r="A10" s="6">
        <v>1</v>
      </c>
      <c r="B10" s="6">
        <v>2</v>
      </c>
      <c r="C10" s="6">
        <v>3</v>
      </c>
      <c r="D10" s="6">
        <v>4</v>
      </c>
      <c r="E10" s="6">
        <v>5</v>
      </c>
      <c r="F10" s="6">
        <v>6</v>
      </c>
      <c r="G10" s="6">
        <v>7</v>
      </c>
      <c r="H10" s="6">
        <v>8</v>
      </c>
      <c r="I10" s="6">
        <v>9</v>
      </c>
      <c r="J10" s="6">
        <v>10</v>
      </c>
      <c r="K10" s="6">
        <v>11</v>
      </c>
      <c r="L10" s="6">
        <v>12</v>
      </c>
      <c r="M10" s="6">
        <v>13</v>
      </c>
      <c r="N10" s="6">
        <v>14</v>
      </c>
      <c r="O10" s="6">
        <v>15</v>
      </c>
      <c r="P10" s="6">
        <v>16</v>
      </c>
      <c r="Q10" s="6">
        <v>17</v>
      </c>
      <c r="R10" s="6">
        <v>18</v>
      </c>
      <c r="S10" s="6">
        <v>19</v>
      </c>
      <c r="T10" s="6">
        <v>20</v>
      </c>
      <c r="U10" s="18" t="s">
        <v>17</v>
      </c>
      <c r="V10" s="18" t="s">
        <v>18</v>
      </c>
      <c r="W10" s="19" t="s">
        <v>136</v>
      </c>
      <c r="X10" s="19" t="s">
        <v>137</v>
      </c>
      <c r="Y10" s="19" t="s">
        <v>138</v>
      </c>
      <c r="Z10" s="19" t="s">
        <v>139</v>
      </c>
      <c r="AA10" s="19" t="s">
        <v>140</v>
      </c>
      <c r="AB10" s="19" t="s">
        <v>141</v>
      </c>
      <c r="AC10" s="19" t="s">
        <v>142</v>
      </c>
      <c r="AD10" s="19" t="s">
        <v>143</v>
      </c>
      <c r="AE10" s="19" t="s">
        <v>205</v>
      </c>
      <c r="AF10" s="19" t="s">
        <v>206</v>
      </c>
    </row>
    <row r="11" spans="1:32" ht="37.5" customHeight="1" x14ac:dyDescent="0.25">
      <c r="A11" s="1" t="s">
        <v>28</v>
      </c>
      <c r="B11" s="2" t="s">
        <v>29</v>
      </c>
      <c r="C11" s="3" t="s">
        <v>30</v>
      </c>
      <c r="D11" s="4" t="s">
        <v>107</v>
      </c>
      <c r="E11" s="4" t="s">
        <v>107</v>
      </c>
      <c r="F11" s="4" t="s">
        <v>107</v>
      </c>
      <c r="G11" s="4" t="s">
        <v>107</v>
      </c>
      <c r="H11" s="4" t="s">
        <v>107</v>
      </c>
      <c r="I11" s="4" t="s">
        <v>107</v>
      </c>
      <c r="J11" s="4" t="s">
        <v>107</v>
      </c>
      <c r="K11" s="4" t="s">
        <v>107</v>
      </c>
      <c r="L11" s="4" t="s">
        <v>107</v>
      </c>
      <c r="M11" s="6" t="s">
        <v>107</v>
      </c>
      <c r="N11" s="4" t="s">
        <v>107</v>
      </c>
      <c r="O11" s="4" t="s">
        <v>107</v>
      </c>
      <c r="P11" s="4" t="s">
        <v>107</v>
      </c>
      <c r="Q11" s="4" t="s">
        <v>107</v>
      </c>
      <c r="R11" s="4" t="s">
        <v>107</v>
      </c>
      <c r="S11" s="4" t="s">
        <v>107</v>
      </c>
      <c r="T11" s="4" t="s">
        <v>107</v>
      </c>
      <c r="U11" s="12">
        <f t="shared" ref="U11:V11" si="0">SUM(U12:U16)</f>
        <v>173</v>
      </c>
      <c r="V11" s="12">
        <f t="shared" si="0"/>
        <v>122.7</v>
      </c>
      <c r="W11" s="12">
        <f t="shared" ref="W11:Y11" si="1">SUM(W12:W16)</f>
        <v>318624</v>
      </c>
      <c r="X11" s="12">
        <f t="shared" si="1"/>
        <v>415124</v>
      </c>
      <c r="Y11" s="12">
        <f t="shared" si="1"/>
        <v>0</v>
      </c>
      <c r="Z11" s="12">
        <f>SUM(Z12:Z16)</f>
        <v>193</v>
      </c>
      <c r="AA11" s="12">
        <f t="shared" ref="AA11:AB11" si="2">SUM(AA12:AA16)</f>
        <v>0</v>
      </c>
      <c r="AB11" s="12">
        <f t="shared" si="2"/>
        <v>22</v>
      </c>
      <c r="AC11" s="12">
        <f t="shared" ref="AC11" si="3">SUM(AC12:AC16)</f>
        <v>0</v>
      </c>
      <c r="AD11" s="12">
        <f t="shared" ref="AD11:AF11" si="4">SUM(AD12:AD16)</f>
        <v>140194</v>
      </c>
      <c r="AE11" s="12">
        <f t="shared" si="4"/>
        <v>0</v>
      </c>
      <c r="AF11" s="12">
        <f t="shared" si="4"/>
        <v>300</v>
      </c>
    </row>
    <row r="12" spans="1:32" ht="52.5" customHeight="1" x14ac:dyDescent="0.25">
      <c r="A12" s="1" t="s">
        <v>31</v>
      </c>
      <c r="B12" s="2" t="s">
        <v>121</v>
      </c>
      <c r="C12" s="3" t="s">
        <v>30</v>
      </c>
      <c r="D12" s="4" t="s">
        <v>107</v>
      </c>
      <c r="E12" s="4" t="s">
        <v>107</v>
      </c>
      <c r="F12" s="4" t="s">
        <v>107</v>
      </c>
      <c r="G12" s="4" t="s">
        <v>107</v>
      </c>
      <c r="H12" s="4" t="s">
        <v>107</v>
      </c>
      <c r="I12" s="4" t="s">
        <v>107</v>
      </c>
      <c r="J12" s="4" t="s">
        <v>107</v>
      </c>
      <c r="K12" s="4" t="s">
        <v>107</v>
      </c>
      <c r="L12" s="4" t="s">
        <v>107</v>
      </c>
      <c r="M12" s="6" t="s">
        <v>107</v>
      </c>
      <c r="N12" s="4" t="s">
        <v>107</v>
      </c>
      <c r="O12" s="4" t="s">
        <v>107</v>
      </c>
      <c r="P12" s="4" t="s">
        <v>107</v>
      </c>
      <c r="Q12" s="4" t="s">
        <v>107</v>
      </c>
      <c r="R12" s="4" t="s">
        <v>107</v>
      </c>
      <c r="S12" s="4" t="s">
        <v>107</v>
      </c>
      <c r="T12" s="4" t="s">
        <v>107</v>
      </c>
      <c r="U12" s="12">
        <f t="shared" ref="U12:V12" si="5">U18</f>
        <v>0</v>
      </c>
      <c r="V12" s="12">
        <f t="shared" si="5"/>
        <v>0</v>
      </c>
      <c r="W12" s="12">
        <f t="shared" ref="W12:Y12" si="6">W18</f>
        <v>318624</v>
      </c>
      <c r="X12" s="12">
        <f t="shared" si="6"/>
        <v>415124</v>
      </c>
      <c r="Y12" s="12">
        <f t="shared" si="6"/>
        <v>0</v>
      </c>
      <c r="Z12" s="12">
        <f>Z18</f>
        <v>0</v>
      </c>
      <c r="AA12" s="12">
        <f t="shared" ref="AA12:AD12" si="7">AA18</f>
        <v>0</v>
      </c>
      <c r="AB12" s="12">
        <f t="shared" si="7"/>
        <v>0</v>
      </c>
      <c r="AC12" s="12">
        <f t="shared" si="7"/>
        <v>0</v>
      </c>
      <c r="AD12" s="12">
        <f t="shared" si="7"/>
        <v>0</v>
      </c>
      <c r="AE12" s="12">
        <f t="shared" ref="AE12:AF12" si="8">AE18</f>
        <v>0</v>
      </c>
      <c r="AF12" s="12">
        <f t="shared" si="8"/>
        <v>0</v>
      </c>
    </row>
    <row r="13" spans="1:32" ht="33.75" customHeight="1" x14ac:dyDescent="0.25">
      <c r="A13" s="1" t="s">
        <v>33</v>
      </c>
      <c r="B13" s="2" t="s">
        <v>32</v>
      </c>
      <c r="C13" s="3" t="s">
        <v>30</v>
      </c>
      <c r="D13" s="4" t="s">
        <v>107</v>
      </c>
      <c r="E13" s="4" t="s">
        <v>107</v>
      </c>
      <c r="F13" s="4" t="s">
        <v>107</v>
      </c>
      <c r="G13" s="4" t="s">
        <v>107</v>
      </c>
      <c r="H13" s="4" t="s">
        <v>107</v>
      </c>
      <c r="I13" s="4" t="s">
        <v>107</v>
      </c>
      <c r="J13" s="4" t="s">
        <v>107</v>
      </c>
      <c r="K13" s="4" t="s">
        <v>107</v>
      </c>
      <c r="L13" s="4" t="s">
        <v>107</v>
      </c>
      <c r="M13" s="6" t="s">
        <v>107</v>
      </c>
      <c r="N13" s="4" t="s">
        <v>107</v>
      </c>
      <c r="O13" s="4" t="s">
        <v>107</v>
      </c>
      <c r="P13" s="4" t="s">
        <v>107</v>
      </c>
      <c r="Q13" s="4" t="s">
        <v>107</v>
      </c>
      <c r="R13" s="4" t="s">
        <v>107</v>
      </c>
      <c r="S13" s="4" t="s">
        <v>107</v>
      </c>
      <c r="T13" s="4" t="s">
        <v>107</v>
      </c>
      <c r="U13" s="12">
        <f t="shared" ref="U13:V13" si="9">U25</f>
        <v>173</v>
      </c>
      <c r="V13" s="12">
        <f t="shared" si="9"/>
        <v>122.7</v>
      </c>
      <c r="W13" s="12">
        <f t="shared" ref="W13:Y13" si="10">W25</f>
        <v>0</v>
      </c>
      <c r="X13" s="12">
        <f t="shared" si="10"/>
        <v>0</v>
      </c>
      <c r="Y13" s="12">
        <f t="shared" si="10"/>
        <v>0</v>
      </c>
      <c r="Z13" s="12">
        <f>Z25</f>
        <v>0</v>
      </c>
      <c r="AA13" s="12">
        <f>AA25</f>
        <v>0</v>
      </c>
      <c r="AB13" s="12">
        <f>AB25</f>
        <v>0</v>
      </c>
      <c r="AC13" s="12">
        <f>AC25</f>
        <v>0</v>
      </c>
      <c r="AD13" s="12">
        <f>AD25</f>
        <v>0</v>
      </c>
      <c r="AE13" s="12">
        <f t="shared" ref="AE13:AF13" si="11">AE25</f>
        <v>0</v>
      </c>
      <c r="AF13" s="12">
        <f t="shared" si="11"/>
        <v>0</v>
      </c>
    </row>
    <row r="14" spans="1:32" ht="56.25" customHeight="1" x14ac:dyDescent="0.25">
      <c r="A14" s="1" t="s">
        <v>35</v>
      </c>
      <c r="B14" s="2" t="s">
        <v>34</v>
      </c>
      <c r="C14" s="3" t="s">
        <v>30</v>
      </c>
      <c r="D14" s="4" t="s">
        <v>107</v>
      </c>
      <c r="E14" s="4" t="s">
        <v>107</v>
      </c>
      <c r="F14" s="4" t="s">
        <v>107</v>
      </c>
      <c r="G14" s="4" t="s">
        <v>107</v>
      </c>
      <c r="H14" s="4" t="s">
        <v>107</v>
      </c>
      <c r="I14" s="4" t="s">
        <v>107</v>
      </c>
      <c r="J14" s="4" t="s">
        <v>107</v>
      </c>
      <c r="K14" s="4" t="s">
        <v>107</v>
      </c>
      <c r="L14" s="4" t="s">
        <v>107</v>
      </c>
      <c r="M14" s="6" t="s">
        <v>107</v>
      </c>
      <c r="N14" s="4" t="s">
        <v>107</v>
      </c>
      <c r="O14" s="4" t="s">
        <v>107</v>
      </c>
      <c r="P14" s="4" t="s">
        <v>107</v>
      </c>
      <c r="Q14" s="4" t="s">
        <v>107</v>
      </c>
      <c r="R14" s="4" t="s">
        <v>107</v>
      </c>
      <c r="S14" s="4" t="s">
        <v>107</v>
      </c>
      <c r="T14" s="4" t="s">
        <v>107</v>
      </c>
      <c r="U14" s="12" t="str">
        <f t="shared" ref="U14:V14" si="12">U32</f>
        <v>нд</v>
      </c>
      <c r="V14" s="12" t="str">
        <f t="shared" si="12"/>
        <v>нд</v>
      </c>
      <c r="W14" s="12" t="str">
        <f t="shared" ref="W14:Y14" si="13">W32</f>
        <v>нд</v>
      </c>
      <c r="X14" s="12" t="str">
        <f t="shared" si="13"/>
        <v>нд</v>
      </c>
      <c r="Y14" s="12" t="str">
        <f t="shared" si="13"/>
        <v>нд</v>
      </c>
      <c r="Z14" s="12" t="str">
        <f>Z32</f>
        <v>нд</v>
      </c>
      <c r="AA14" s="12" t="str">
        <f>AA32</f>
        <v>нд</v>
      </c>
      <c r="AB14" s="12" t="str">
        <f>AB32</f>
        <v>нд</v>
      </c>
      <c r="AC14" s="12" t="str">
        <f>AC32</f>
        <v>нд</v>
      </c>
      <c r="AD14" s="12" t="str">
        <f>AD32</f>
        <v>нд</v>
      </c>
      <c r="AE14" s="12" t="str">
        <f t="shared" ref="AE14:AF14" si="14">AE32</f>
        <v>нд</v>
      </c>
      <c r="AF14" s="12" t="str">
        <f t="shared" si="14"/>
        <v>нд</v>
      </c>
    </row>
    <row r="15" spans="1:32" ht="39" customHeight="1" x14ac:dyDescent="0.25">
      <c r="A15" s="1" t="s">
        <v>37</v>
      </c>
      <c r="B15" s="2" t="s">
        <v>36</v>
      </c>
      <c r="C15" s="3" t="s">
        <v>30</v>
      </c>
      <c r="D15" s="4" t="s">
        <v>107</v>
      </c>
      <c r="E15" s="4" t="s">
        <v>107</v>
      </c>
      <c r="F15" s="4" t="s">
        <v>107</v>
      </c>
      <c r="G15" s="4" t="s">
        <v>107</v>
      </c>
      <c r="H15" s="4" t="s">
        <v>107</v>
      </c>
      <c r="I15" s="4" t="s">
        <v>107</v>
      </c>
      <c r="J15" s="4" t="s">
        <v>107</v>
      </c>
      <c r="K15" s="4" t="s">
        <v>107</v>
      </c>
      <c r="L15" s="4" t="s">
        <v>107</v>
      </c>
      <c r="M15" s="6" t="s">
        <v>107</v>
      </c>
      <c r="N15" s="4" t="s">
        <v>107</v>
      </c>
      <c r="O15" s="4" t="s">
        <v>107</v>
      </c>
      <c r="P15" s="4" t="s">
        <v>107</v>
      </c>
      <c r="Q15" s="4" t="s">
        <v>107</v>
      </c>
      <c r="R15" s="4" t="s">
        <v>107</v>
      </c>
      <c r="S15" s="4" t="s">
        <v>107</v>
      </c>
      <c r="T15" s="4" t="s">
        <v>107</v>
      </c>
      <c r="U15" s="12">
        <f t="shared" ref="U15:V15" si="15">U39</f>
        <v>0</v>
      </c>
      <c r="V15" s="12">
        <f t="shared" si="15"/>
        <v>0</v>
      </c>
      <c r="W15" s="12">
        <f t="shared" ref="W15:Y15" si="16">W39</f>
        <v>0</v>
      </c>
      <c r="X15" s="12">
        <f t="shared" si="16"/>
        <v>0</v>
      </c>
      <c r="Y15" s="12">
        <f t="shared" si="16"/>
        <v>0</v>
      </c>
      <c r="Z15" s="12">
        <f>Z39</f>
        <v>89</v>
      </c>
      <c r="AA15" s="12">
        <f>AA39</f>
        <v>0</v>
      </c>
      <c r="AB15" s="12">
        <f>AB39</f>
        <v>22</v>
      </c>
      <c r="AC15" s="12">
        <f>AC39</f>
        <v>0</v>
      </c>
      <c r="AD15" s="12">
        <f>AD39</f>
        <v>140194</v>
      </c>
      <c r="AE15" s="12">
        <f t="shared" ref="AE15:AF15" si="17">AE39</f>
        <v>0</v>
      </c>
      <c r="AF15" s="12">
        <f t="shared" si="17"/>
        <v>300</v>
      </c>
    </row>
    <row r="16" spans="1:32" ht="39" customHeight="1" x14ac:dyDescent="0.25">
      <c r="A16" s="1" t="s">
        <v>124</v>
      </c>
      <c r="B16" s="2" t="s">
        <v>38</v>
      </c>
      <c r="C16" s="3" t="s">
        <v>30</v>
      </c>
      <c r="D16" s="4" t="s">
        <v>107</v>
      </c>
      <c r="E16" s="4" t="s">
        <v>107</v>
      </c>
      <c r="F16" s="4" t="s">
        <v>107</v>
      </c>
      <c r="G16" s="4" t="s">
        <v>107</v>
      </c>
      <c r="H16" s="4" t="s">
        <v>107</v>
      </c>
      <c r="I16" s="4" t="s">
        <v>107</v>
      </c>
      <c r="J16" s="4" t="s">
        <v>107</v>
      </c>
      <c r="K16" s="4" t="s">
        <v>107</v>
      </c>
      <c r="L16" s="4" t="s">
        <v>107</v>
      </c>
      <c r="M16" s="6" t="s">
        <v>107</v>
      </c>
      <c r="N16" s="4" t="s">
        <v>107</v>
      </c>
      <c r="O16" s="4" t="s">
        <v>107</v>
      </c>
      <c r="P16" s="4" t="s">
        <v>107</v>
      </c>
      <c r="Q16" s="4" t="s">
        <v>107</v>
      </c>
      <c r="R16" s="4" t="s">
        <v>107</v>
      </c>
      <c r="S16" s="4" t="s">
        <v>107</v>
      </c>
      <c r="T16" s="4" t="s">
        <v>107</v>
      </c>
      <c r="U16" s="12">
        <f t="shared" ref="U16:V16" si="18">U71</f>
        <v>0</v>
      </c>
      <c r="V16" s="12">
        <f t="shared" si="18"/>
        <v>0</v>
      </c>
      <c r="W16" s="12">
        <f t="shared" ref="W16:Y16" si="19">W71</f>
        <v>0</v>
      </c>
      <c r="X16" s="12">
        <f t="shared" si="19"/>
        <v>0</v>
      </c>
      <c r="Y16" s="12">
        <f t="shared" si="19"/>
        <v>0</v>
      </c>
      <c r="Z16" s="12">
        <f>Z71</f>
        <v>104</v>
      </c>
      <c r="AA16" s="12">
        <f>AA71</f>
        <v>0</v>
      </c>
      <c r="AB16" s="12">
        <f>AB71</f>
        <v>0</v>
      </c>
      <c r="AC16" s="12">
        <f>AC71</f>
        <v>0</v>
      </c>
      <c r="AD16" s="12">
        <f>AD71</f>
        <v>0</v>
      </c>
      <c r="AE16" s="12">
        <f t="shared" ref="AE16:AF16" si="20">AE71</f>
        <v>0</v>
      </c>
      <c r="AF16" s="12">
        <f t="shared" si="20"/>
        <v>0</v>
      </c>
    </row>
    <row r="17" spans="1:32" ht="57.75" customHeight="1" x14ac:dyDescent="0.25">
      <c r="A17" s="1" t="s">
        <v>39</v>
      </c>
      <c r="B17" s="2" t="s">
        <v>40</v>
      </c>
      <c r="C17" s="3" t="s">
        <v>30</v>
      </c>
      <c r="D17" s="4" t="s">
        <v>107</v>
      </c>
      <c r="E17" s="4" t="s">
        <v>107</v>
      </c>
      <c r="F17" s="4" t="s">
        <v>107</v>
      </c>
      <c r="G17" s="4" t="s">
        <v>107</v>
      </c>
      <c r="H17" s="4" t="s">
        <v>107</v>
      </c>
      <c r="I17" s="4" t="s">
        <v>107</v>
      </c>
      <c r="J17" s="4" t="s">
        <v>107</v>
      </c>
      <c r="K17" s="4" t="s">
        <v>107</v>
      </c>
      <c r="L17" s="4" t="s">
        <v>107</v>
      </c>
      <c r="M17" s="6" t="s">
        <v>107</v>
      </c>
      <c r="N17" s="4" t="s">
        <v>107</v>
      </c>
      <c r="O17" s="4" t="s">
        <v>107</v>
      </c>
      <c r="P17" s="4" t="s">
        <v>107</v>
      </c>
      <c r="Q17" s="4" t="s">
        <v>107</v>
      </c>
      <c r="R17" s="4" t="s">
        <v>107</v>
      </c>
      <c r="S17" s="4" t="s">
        <v>107</v>
      </c>
      <c r="T17" s="4" t="s">
        <v>107</v>
      </c>
      <c r="U17" s="12">
        <f t="shared" ref="U17:AD17" si="21">SUM(U18,U32,U39,U71,U25)</f>
        <v>173</v>
      </c>
      <c r="V17" s="12">
        <f t="shared" si="21"/>
        <v>122.7</v>
      </c>
      <c r="W17" s="12">
        <f t="shared" si="21"/>
        <v>318624</v>
      </c>
      <c r="X17" s="12">
        <f t="shared" si="21"/>
        <v>415124</v>
      </c>
      <c r="Y17" s="12">
        <f t="shared" si="21"/>
        <v>0</v>
      </c>
      <c r="Z17" s="12">
        <f t="shared" si="21"/>
        <v>193</v>
      </c>
      <c r="AA17" s="12">
        <f t="shared" si="21"/>
        <v>0</v>
      </c>
      <c r="AB17" s="12">
        <f t="shared" si="21"/>
        <v>22</v>
      </c>
      <c r="AC17" s="12">
        <f t="shared" si="21"/>
        <v>0</v>
      </c>
      <c r="AD17" s="12">
        <f t="shared" si="21"/>
        <v>140194</v>
      </c>
      <c r="AE17" s="12">
        <f t="shared" ref="AE17:AF17" si="22">SUM(AE18,AE32,AE39,AE71,AE25)</f>
        <v>0</v>
      </c>
      <c r="AF17" s="12">
        <f t="shared" si="22"/>
        <v>300</v>
      </c>
    </row>
    <row r="18" spans="1:32" ht="57.75" customHeight="1" x14ac:dyDescent="0.25">
      <c r="A18" s="1" t="s">
        <v>41</v>
      </c>
      <c r="B18" s="2" t="s">
        <v>121</v>
      </c>
      <c r="C18" s="3" t="s">
        <v>30</v>
      </c>
      <c r="D18" s="4" t="s">
        <v>107</v>
      </c>
      <c r="E18" s="4" t="s">
        <v>107</v>
      </c>
      <c r="F18" s="4" t="s">
        <v>107</v>
      </c>
      <c r="G18" s="4" t="s">
        <v>107</v>
      </c>
      <c r="H18" s="4" t="s">
        <v>107</v>
      </c>
      <c r="I18" s="4" t="s">
        <v>107</v>
      </c>
      <c r="J18" s="4" t="s">
        <v>107</v>
      </c>
      <c r="K18" s="4" t="s">
        <v>107</v>
      </c>
      <c r="L18" s="4" t="s">
        <v>107</v>
      </c>
      <c r="M18" s="6" t="s">
        <v>107</v>
      </c>
      <c r="N18" s="4" t="s">
        <v>107</v>
      </c>
      <c r="O18" s="4" t="s">
        <v>107</v>
      </c>
      <c r="P18" s="4" t="s">
        <v>107</v>
      </c>
      <c r="Q18" s="4" t="s">
        <v>107</v>
      </c>
      <c r="R18" s="4" t="s">
        <v>107</v>
      </c>
      <c r="S18" s="4" t="s">
        <v>107</v>
      </c>
      <c r="T18" s="4" t="s">
        <v>107</v>
      </c>
      <c r="U18" s="12">
        <f t="shared" ref="U18:AD18" si="23">SUM(U19,U24)</f>
        <v>0</v>
      </c>
      <c r="V18" s="12">
        <f t="shared" si="23"/>
        <v>0</v>
      </c>
      <c r="W18" s="12">
        <f t="shared" si="23"/>
        <v>318624</v>
      </c>
      <c r="X18" s="12">
        <f t="shared" si="23"/>
        <v>415124</v>
      </c>
      <c r="Y18" s="12">
        <f t="shared" si="23"/>
        <v>0</v>
      </c>
      <c r="Z18" s="12">
        <f t="shared" si="23"/>
        <v>0</v>
      </c>
      <c r="AA18" s="12">
        <f t="shared" si="23"/>
        <v>0</v>
      </c>
      <c r="AB18" s="12">
        <f t="shared" si="23"/>
        <v>0</v>
      </c>
      <c r="AC18" s="12">
        <f t="shared" si="23"/>
        <v>0</v>
      </c>
      <c r="AD18" s="12">
        <f t="shared" si="23"/>
        <v>0</v>
      </c>
      <c r="AE18" s="12">
        <f t="shared" ref="AE18:AF18" si="24">SUM(AE19,AE24)</f>
        <v>0</v>
      </c>
      <c r="AF18" s="12">
        <f t="shared" si="24"/>
        <v>0</v>
      </c>
    </row>
    <row r="19" spans="1:32" ht="57.75" customHeight="1" x14ac:dyDescent="0.25">
      <c r="A19" s="1" t="s">
        <v>43</v>
      </c>
      <c r="B19" s="2" t="s">
        <v>122</v>
      </c>
      <c r="C19" s="3" t="s">
        <v>30</v>
      </c>
      <c r="D19" s="4" t="s">
        <v>107</v>
      </c>
      <c r="E19" s="4" t="s">
        <v>107</v>
      </c>
      <c r="F19" s="4" t="s">
        <v>107</v>
      </c>
      <c r="G19" s="4" t="s">
        <v>107</v>
      </c>
      <c r="H19" s="4" t="s">
        <v>107</v>
      </c>
      <c r="I19" s="4" t="s">
        <v>107</v>
      </c>
      <c r="J19" s="4" t="s">
        <v>107</v>
      </c>
      <c r="K19" s="4" t="s">
        <v>107</v>
      </c>
      <c r="L19" s="4" t="s">
        <v>107</v>
      </c>
      <c r="M19" s="6" t="s">
        <v>107</v>
      </c>
      <c r="N19" s="4" t="s">
        <v>107</v>
      </c>
      <c r="O19" s="4" t="s">
        <v>107</v>
      </c>
      <c r="P19" s="4" t="s">
        <v>107</v>
      </c>
      <c r="Q19" s="4" t="s">
        <v>107</v>
      </c>
      <c r="R19" s="4" t="s">
        <v>107</v>
      </c>
      <c r="S19" s="4" t="s">
        <v>107</v>
      </c>
      <c r="T19" s="4" t="s">
        <v>107</v>
      </c>
      <c r="U19" s="12">
        <f t="shared" ref="U19:AD19" si="25">SUM(U20:U23)</f>
        <v>0</v>
      </c>
      <c r="V19" s="12">
        <f t="shared" si="25"/>
        <v>0</v>
      </c>
      <c r="W19" s="12">
        <f t="shared" si="25"/>
        <v>318624</v>
      </c>
      <c r="X19" s="12">
        <f t="shared" si="25"/>
        <v>415124</v>
      </c>
      <c r="Y19" s="12">
        <f t="shared" si="25"/>
        <v>0</v>
      </c>
      <c r="Z19" s="12">
        <f t="shared" si="25"/>
        <v>0</v>
      </c>
      <c r="AA19" s="12">
        <f t="shared" si="25"/>
        <v>0</v>
      </c>
      <c r="AB19" s="12">
        <f t="shared" si="25"/>
        <v>0</v>
      </c>
      <c r="AC19" s="12">
        <f t="shared" si="25"/>
        <v>0</v>
      </c>
      <c r="AD19" s="12">
        <f t="shared" si="25"/>
        <v>0</v>
      </c>
      <c r="AE19" s="12">
        <f t="shared" ref="AE19:AF19" si="26">SUM(AE20:AE23)</f>
        <v>0</v>
      </c>
      <c r="AF19" s="12">
        <f t="shared" si="26"/>
        <v>0</v>
      </c>
    </row>
    <row r="20" spans="1:32" ht="103.5" customHeight="1" x14ac:dyDescent="0.25">
      <c r="A20" s="3" t="s">
        <v>43</v>
      </c>
      <c r="B20" s="7" t="s">
        <v>58</v>
      </c>
      <c r="C20" s="3" t="s">
        <v>59</v>
      </c>
      <c r="D20" s="4" t="s">
        <v>107</v>
      </c>
      <c r="E20" s="4" t="s">
        <v>107</v>
      </c>
      <c r="F20" s="4" t="s">
        <v>107</v>
      </c>
      <c r="G20" s="4" t="s">
        <v>107</v>
      </c>
      <c r="H20" s="4" t="s">
        <v>107</v>
      </c>
      <c r="I20" s="11" t="s">
        <v>127</v>
      </c>
      <c r="J20" s="4" t="s">
        <v>106</v>
      </c>
      <c r="K20" s="4" t="s">
        <v>105</v>
      </c>
      <c r="L20" s="4" t="s">
        <v>105</v>
      </c>
      <c r="M20" s="31" t="s">
        <v>112</v>
      </c>
      <c r="N20" s="4">
        <v>2020</v>
      </c>
      <c r="O20" s="4" t="s">
        <v>107</v>
      </c>
      <c r="P20" s="4" t="s">
        <v>107</v>
      </c>
      <c r="Q20" s="4" t="s">
        <v>107</v>
      </c>
      <c r="R20" s="4" t="s">
        <v>153</v>
      </c>
      <c r="S20" s="4" t="s">
        <v>153</v>
      </c>
      <c r="T20" s="4" t="s">
        <v>153</v>
      </c>
      <c r="U20" s="4" t="s">
        <v>107</v>
      </c>
      <c r="V20" s="12" t="s">
        <v>107</v>
      </c>
      <c r="W20" s="12">
        <v>55281</v>
      </c>
      <c r="X20" s="12">
        <v>69331</v>
      </c>
      <c r="Y20" s="12" t="s">
        <v>107</v>
      </c>
      <c r="Z20" s="12" t="s">
        <v>107</v>
      </c>
      <c r="AA20" s="12" t="s">
        <v>107</v>
      </c>
      <c r="AB20" s="12" t="s">
        <v>107</v>
      </c>
      <c r="AC20" s="12" t="s">
        <v>107</v>
      </c>
      <c r="AD20" s="12" t="s">
        <v>107</v>
      </c>
      <c r="AE20" s="12" t="s">
        <v>107</v>
      </c>
      <c r="AF20" s="12" t="s">
        <v>107</v>
      </c>
    </row>
    <row r="21" spans="1:32" ht="100.5" customHeight="1" x14ac:dyDescent="0.25">
      <c r="A21" s="3" t="s">
        <v>43</v>
      </c>
      <c r="B21" s="7" t="s">
        <v>60</v>
      </c>
      <c r="C21" s="3" t="s">
        <v>61</v>
      </c>
      <c r="D21" s="4" t="s">
        <v>107</v>
      </c>
      <c r="E21" s="4" t="s">
        <v>107</v>
      </c>
      <c r="F21" s="4" t="s">
        <v>107</v>
      </c>
      <c r="G21" s="4" t="s">
        <v>107</v>
      </c>
      <c r="H21" s="4" t="s">
        <v>107</v>
      </c>
      <c r="I21" s="11" t="s">
        <v>127</v>
      </c>
      <c r="J21" s="4" t="s">
        <v>106</v>
      </c>
      <c r="K21" s="4" t="s">
        <v>105</v>
      </c>
      <c r="L21" s="4" t="s">
        <v>105</v>
      </c>
      <c r="M21" s="32"/>
      <c r="N21" s="4">
        <v>2020</v>
      </c>
      <c r="O21" s="4" t="s">
        <v>107</v>
      </c>
      <c r="P21" s="4" t="s">
        <v>107</v>
      </c>
      <c r="Q21" s="4" t="s">
        <v>107</v>
      </c>
      <c r="R21" s="4" t="s">
        <v>153</v>
      </c>
      <c r="S21" s="4" t="s">
        <v>153</v>
      </c>
      <c r="T21" s="4" t="s">
        <v>153</v>
      </c>
      <c r="U21" s="4" t="s">
        <v>107</v>
      </c>
      <c r="V21" s="12" t="s">
        <v>107</v>
      </c>
      <c r="W21" s="12">
        <v>69331</v>
      </c>
      <c r="X21" s="12">
        <v>86131</v>
      </c>
      <c r="Y21" s="12" t="s">
        <v>107</v>
      </c>
      <c r="Z21" s="12" t="s">
        <v>107</v>
      </c>
      <c r="AA21" s="12" t="s">
        <v>107</v>
      </c>
      <c r="AB21" s="12" t="s">
        <v>107</v>
      </c>
      <c r="AC21" s="12" t="s">
        <v>107</v>
      </c>
      <c r="AD21" s="12" t="s">
        <v>107</v>
      </c>
      <c r="AE21" s="12" t="s">
        <v>107</v>
      </c>
      <c r="AF21" s="12" t="s">
        <v>107</v>
      </c>
    </row>
    <row r="22" spans="1:32" ht="100.5" customHeight="1" x14ac:dyDescent="0.25">
      <c r="A22" s="3" t="s">
        <v>43</v>
      </c>
      <c r="B22" s="7" t="s">
        <v>62</v>
      </c>
      <c r="C22" s="3" t="s">
        <v>63</v>
      </c>
      <c r="D22" s="4" t="s">
        <v>107</v>
      </c>
      <c r="E22" s="4" t="s">
        <v>107</v>
      </c>
      <c r="F22" s="4" t="s">
        <v>107</v>
      </c>
      <c r="G22" s="4" t="s">
        <v>107</v>
      </c>
      <c r="H22" s="4" t="s">
        <v>107</v>
      </c>
      <c r="I22" s="11" t="s">
        <v>127</v>
      </c>
      <c r="J22" s="4" t="s">
        <v>106</v>
      </c>
      <c r="K22" s="4" t="s">
        <v>105</v>
      </c>
      <c r="L22" s="4" t="s">
        <v>105</v>
      </c>
      <c r="M22" s="32"/>
      <c r="N22" s="4">
        <v>2020</v>
      </c>
      <c r="O22" s="4" t="s">
        <v>107</v>
      </c>
      <c r="P22" s="4" t="s">
        <v>107</v>
      </c>
      <c r="Q22" s="4" t="s">
        <v>107</v>
      </c>
      <c r="R22" s="4" t="s">
        <v>153</v>
      </c>
      <c r="S22" s="4" t="s">
        <v>153</v>
      </c>
      <c r="T22" s="4" t="s">
        <v>153</v>
      </c>
      <c r="U22" s="4" t="s">
        <v>107</v>
      </c>
      <c r="V22" s="12" t="s">
        <v>107</v>
      </c>
      <c r="W22" s="12">
        <v>86131</v>
      </c>
      <c r="X22" s="12">
        <v>107881</v>
      </c>
      <c r="Y22" s="12" t="s">
        <v>107</v>
      </c>
      <c r="Z22" s="12" t="s">
        <v>107</v>
      </c>
      <c r="AA22" s="12" t="s">
        <v>107</v>
      </c>
      <c r="AB22" s="12" t="s">
        <v>107</v>
      </c>
      <c r="AC22" s="12" t="s">
        <v>107</v>
      </c>
      <c r="AD22" s="12" t="s">
        <v>107</v>
      </c>
      <c r="AE22" s="12" t="s">
        <v>107</v>
      </c>
      <c r="AF22" s="12" t="s">
        <v>107</v>
      </c>
    </row>
    <row r="23" spans="1:32" ht="100.5" customHeight="1" x14ac:dyDescent="0.25">
      <c r="A23" s="3" t="s">
        <v>43</v>
      </c>
      <c r="B23" s="7" t="s">
        <v>155</v>
      </c>
      <c r="C23" s="3" t="s">
        <v>156</v>
      </c>
      <c r="D23" s="4" t="s">
        <v>107</v>
      </c>
      <c r="E23" s="4" t="s">
        <v>107</v>
      </c>
      <c r="F23" s="4" t="s">
        <v>107</v>
      </c>
      <c r="G23" s="4" t="s">
        <v>107</v>
      </c>
      <c r="H23" s="4" t="s">
        <v>107</v>
      </c>
      <c r="I23" s="11" t="s">
        <v>127</v>
      </c>
      <c r="J23" s="4" t="s">
        <v>106</v>
      </c>
      <c r="K23" s="4" t="s">
        <v>105</v>
      </c>
      <c r="L23" s="4" t="s">
        <v>105</v>
      </c>
      <c r="M23" s="33"/>
      <c r="N23" s="4">
        <v>2020</v>
      </c>
      <c r="O23" s="4" t="s">
        <v>107</v>
      </c>
      <c r="P23" s="4" t="s">
        <v>107</v>
      </c>
      <c r="Q23" s="4" t="s">
        <v>107</v>
      </c>
      <c r="R23" s="4" t="s">
        <v>153</v>
      </c>
      <c r="S23" s="4" t="s">
        <v>153</v>
      </c>
      <c r="T23" s="4" t="s">
        <v>153</v>
      </c>
      <c r="U23" s="4" t="s">
        <v>107</v>
      </c>
      <c r="V23" s="12" t="s">
        <v>107</v>
      </c>
      <c r="W23" s="12">
        <v>107881</v>
      </c>
      <c r="X23" s="12">
        <v>151781</v>
      </c>
      <c r="Y23" s="12" t="s">
        <v>107</v>
      </c>
      <c r="Z23" s="12" t="s">
        <v>107</v>
      </c>
      <c r="AA23" s="12" t="s">
        <v>107</v>
      </c>
      <c r="AB23" s="12" t="s">
        <v>107</v>
      </c>
      <c r="AC23" s="12" t="s">
        <v>107</v>
      </c>
      <c r="AD23" s="12" t="s">
        <v>107</v>
      </c>
      <c r="AE23" s="12" t="s">
        <v>107</v>
      </c>
      <c r="AF23" s="12" t="s">
        <v>107</v>
      </c>
    </row>
    <row r="24" spans="1:32" ht="57.75" customHeight="1" x14ac:dyDescent="0.25">
      <c r="A24" s="1" t="s">
        <v>47</v>
      </c>
      <c r="B24" s="2" t="s">
        <v>123</v>
      </c>
      <c r="C24" s="3" t="s">
        <v>30</v>
      </c>
      <c r="D24" s="4" t="s">
        <v>107</v>
      </c>
      <c r="E24" s="4" t="s">
        <v>107</v>
      </c>
      <c r="F24" s="4" t="s">
        <v>107</v>
      </c>
      <c r="G24" s="4" t="s">
        <v>107</v>
      </c>
      <c r="H24" s="4" t="s">
        <v>107</v>
      </c>
      <c r="I24" s="4" t="s">
        <v>107</v>
      </c>
      <c r="J24" s="4" t="s">
        <v>107</v>
      </c>
      <c r="K24" s="4" t="s">
        <v>107</v>
      </c>
      <c r="L24" s="4" t="s">
        <v>107</v>
      </c>
      <c r="M24" s="6" t="s">
        <v>107</v>
      </c>
      <c r="N24" s="4" t="s">
        <v>107</v>
      </c>
      <c r="O24" s="4" t="s">
        <v>107</v>
      </c>
      <c r="P24" s="4" t="s">
        <v>107</v>
      </c>
      <c r="Q24" s="4" t="s">
        <v>107</v>
      </c>
      <c r="R24" s="4" t="s">
        <v>107</v>
      </c>
      <c r="S24" s="4" t="s">
        <v>107</v>
      </c>
      <c r="T24" s="4" t="s">
        <v>107</v>
      </c>
      <c r="U24" s="4" t="s">
        <v>107</v>
      </c>
      <c r="V24" s="4" t="s">
        <v>107</v>
      </c>
      <c r="W24" s="4" t="s">
        <v>107</v>
      </c>
      <c r="X24" s="4" t="s">
        <v>107</v>
      </c>
      <c r="Y24" s="4" t="s">
        <v>107</v>
      </c>
      <c r="Z24" s="4" t="s">
        <v>107</v>
      </c>
      <c r="AA24" s="4" t="s">
        <v>107</v>
      </c>
      <c r="AB24" s="4" t="s">
        <v>107</v>
      </c>
      <c r="AC24" s="4" t="s">
        <v>107</v>
      </c>
      <c r="AD24" s="4" t="s">
        <v>107</v>
      </c>
      <c r="AE24" s="4" t="s">
        <v>107</v>
      </c>
      <c r="AF24" s="4" t="s">
        <v>107</v>
      </c>
    </row>
    <row r="25" spans="1:32" ht="37.5" customHeight="1" x14ac:dyDescent="0.25">
      <c r="A25" s="1" t="s">
        <v>50</v>
      </c>
      <c r="B25" s="2" t="s">
        <v>42</v>
      </c>
      <c r="C25" s="3" t="s">
        <v>30</v>
      </c>
      <c r="D25" s="4" t="s">
        <v>107</v>
      </c>
      <c r="E25" s="4" t="s">
        <v>107</v>
      </c>
      <c r="F25" s="4" t="s">
        <v>107</v>
      </c>
      <c r="G25" s="4" t="s">
        <v>107</v>
      </c>
      <c r="H25" s="4" t="s">
        <v>107</v>
      </c>
      <c r="I25" s="4" t="s">
        <v>107</v>
      </c>
      <c r="J25" s="4" t="s">
        <v>107</v>
      </c>
      <c r="K25" s="4" t="s">
        <v>107</v>
      </c>
      <c r="L25" s="4" t="s">
        <v>107</v>
      </c>
      <c r="M25" s="6" t="s">
        <v>107</v>
      </c>
      <c r="N25" s="4" t="s">
        <v>107</v>
      </c>
      <c r="O25" s="4" t="s">
        <v>107</v>
      </c>
      <c r="P25" s="4" t="s">
        <v>107</v>
      </c>
      <c r="Q25" s="4" t="s">
        <v>107</v>
      </c>
      <c r="R25" s="4" t="s">
        <v>107</v>
      </c>
      <c r="S25" s="4" t="s">
        <v>107</v>
      </c>
      <c r="T25" s="4" t="s">
        <v>107</v>
      </c>
      <c r="U25" s="12">
        <f t="shared" ref="U25:AD25" si="27">SUM(U26,U30,U31)</f>
        <v>173</v>
      </c>
      <c r="V25" s="12">
        <f t="shared" si="27"/>
        <v>122.7</v>
      </c>
      <c r="W25" s="12">
        <f t="shared" si="27"/>
        <v>0</v>
      </c>
      <c r="X25" s="12">
        <f t="shared" si="27"/>
        <v>0</v>
      </c>
      <c r="Y25" s="12">
        <f t="shared" si="27"/>
        <v>0</v>
      </c>
      <c r="Z25" s="12">
        <f t="shared" si="27"/>
        <v>0</v>
      </c>
      <c r="AA25" s="12">
        <f t="shared" si="27"/>
        <v>0</v>
      </c>
      <c r="AB25" s="12">
        <f t="shared" si="27"/>
        <v>0</v>
      </c>
      <c r="AC25" s="12">
        <f t="shared" si="27"/>
        <v>0</v>
      </c>
      <c r="AD25" s="12">
        <f t="shared" si="27"/>
        <v>0</v>
      </c>
      <c r="AE25" s="12">
        <f t="shared" ref="AE25:AF25" si="28">SUM(AE26,AE30,AE31)</f>
        <v>0</v>
      </c>
      <c r="AF25" s="12">
        <f t="shared" si="28"/>
        <v>0</v>
      </c>
    </row>
    <row r="26" spans="1:32" ht="51.75" customHeight="1" x14ac:dyDescent="0.25">
      <c r="A26" s="1" t="s">
        <v>52</v>
      </c>
      <c r="B26" s="2" t="s">
        <v>44</v>
      </c>
      <c r="C26" s="3" t="s">
        <v>30</v>
      </c>
      <c r="D26" s="4" t="s">
        <v>107</v>
      </c>
      <c r="E26" s="4" t="s">
        <v>107</v>
      </c>
      <c r="F26" s="4" t="s">
        <v>107</v>
      </c>
      <c r="G26" s="4" t="s">
        <v>107</v>
      </c>
      <c r="H26" s="4" t="s">
        <v>107</v>
      </c>
      <c r="I26" s="4" t="s">
        <v>107</v>
      </c>
      <c r="J26" s="4" t="s">
        <v>107</v>
      </c>
      <c r="K26" s="4" t="s">
        <v>107</v>
      </c>
      <c r="L26" s="4" t="s">
        <v>107</v>
      </c>
      <c r="M26" s="6" t="s">
        <v>107</v>
      </c>
      <c r="N26" s="4" t="s">
        <v>107</v>
      </c>
      <c r="O26" s="4" t="s">
        <v>107</v>
      </c>
      <c r="P26" s="4" t="s">
        <v>107</v>
      </c>
      <c r="Q26" s="4" t="s">
        <v>107</v>
      </c>
      <c r="R26" s="4" t="s">
        <v>107</v>
      </c>
      <c r="S26" s="4" t="s">
        <v>107</v>
      </c>
      <c r="T26" s="4" t="s">
        <v>107</v>
      </c>
      <c r="U26" s="12">
        <f>SUM(U27,U28)</f>
        <v>173</v>
      </c>
      <c r="V26" s="12">
        <f t="shared" ref="V26" si="29">SUM(V27,V28)</f>
        <v>122.7</v>
      </c>
      <c r="W26" s="12">
        <f t="shared" ref="W26:AD26" si="30">SUM(W27,W28)</f>
        <v>0</v>
      </c>
      <c r="X26" s="12">
        <f t="shared" si="30"/>
        <v>0</v>
      </c>
      <c r="Y26" s="12">
        <f t="shared" si="30"/>
        <v>0</v>
      </c>
      <c r="Z26" s="12">
        <f t="shared" si="30"/>
        <v>0</v>
      </c>
      <c r="AA26" s="12">
        <f t="shared" si="30"/>
        <v>0</v>
      </c>
      <c r="AB26" s="12">
        <f t="shared" si="30"/>
        <v>0</v>
      </c>
      <c r="AC26" s="12">
        <f t="shared" si="30"/>
        <v>0</v>
      </c>
      <c r="AD26" s="12">
        <f t="shared" si="30"/>
        <v>0</v>
      </c>
      <c r="AE26" s="12">
        <f t="shared" ref="AE26:AF26" si="31">SUM(AE27,AE28)</f>
        <v>0</v>
      </c>
      <c r="AF26" s="12">
        <f t="shared" si="31"/>
        <v>0</v>
      </c>
    </row>
    <row r="27" spans="1:32" ht="84.75" customHeight="1" x14ac:dyDescent="0.25">
      <c r="A27" s="1" t="s">
        <v>54</v>
      </c>
      <c r="B27" s="2" t="s">
        <v>45</v>
      </c>
      <c r="C27" s="3" t="s">
        <v>30</v>
      </c>
      <c r="D27" s="4" t="s">
        <v>107</v>
      </c>
      <c r="E27" s="4" t="s">
        <v>107</v>
      </c>
      <c r="F27" s="4" t="s">
        <v>107</v>
      </c>
      <c r="G27" s="4" t="s">
        <v>107</v>
      </c>
      <c r="H27" s="4" t="s">
        <v>107</v>
      </c>
      <c r="I27" s="4" t="s">
        <v>107</v>
      </c>
      <c r="J27" s="4" t="s">
        <v>107</v>
      </c>
      <c r="K27" s="4" t="s">
        <v>107</v>
      </c>
      <c r="L27" s="4" t="s">
        <v>107</v>
      </c>
      <c r="M27" s="6" t="s">
        <v>107</v>
      </c>
      <c r="N27" s="4" t="s">
        <v>107</v>
      </c>
      <c r="O27" s="4" t="s">
        <v>107</v>
      </c>
      <c r="P27" s="4" t="s">
        <v>107</v>
      </c>
      <c r="Q27" s="4" t="s">
        <v>107</v>
      </c>
      <c r="R27" s="4" t="s">
        <v>107</v>
      </c>
      <c r="S27" s="4" t="s">
        <v>107</v>
      </c>
      <c r="T27" s="4" t="s">
        <v>107</v>
      </c>
      <c r="U27" s="4" t="s">
        <v>107</v>
      </c>
      <c r="V27" s="4" t="s">
        <v>107</v>
      </c>
      <c r="W27" s="4" t="s">
        <v>107</v>
      </c>
      <c r="X27" s="4" t="s">
        <v>107</v>
      </c>
      <c r="Y27" s="4" t="s">
        <v>107</v>
      </c>
      <c r="Z27" s="4" t="s">
        <v>107</v>
      </c>
      <c r="AA27" s="4" t="s">
        <v>107</v>
      </c>
      <c r="AB27" s="4" t="s">
        <v>107</v>
      </c>
      <c r="AC27" s="4" t="s">
        <v>107</v>
      </c>
      <c r="AD27" s="4" t="s">
        <v>107</v>
      </c>
      <c r="AE27" s="4" t="s">
        <v>107</v>
      </c>
      <c r="AF27" s="4" t="s">
        <v>107</v>
      </c>
    </row>
    <row r="28" spans="1:32" ht="56.25" customHeight="1" x14ac:dyDescent="0.25">
      <c r="A28" s="1" t="s">
        <v>56</v>
      </c>
      <c r="B28" s="2" t="s">
        <v>46</v>
      </c>
      <c r="C28" s="3" t="s">
        <v>30</v>
      </c>
      <c r="D28" s="4" t="s">
        <v>107</v>
      </c>
      <c r="E28" s="4" t="s">
        <v>107</v>
      </c>
      <c r="F28" s="4" t="s">
        <v>107</v>
      </c>
      <c r="G28" s="4" t="s">
        <v>107</v>
      </c>
      <c r="H28" s="4" t="s">
        <v>107</v>
      </c>
      <c r="I28" s="4" t="s">
        <v>107</v>
      </c>
      <c r="J28" s="4" t="s">
        <v>107</v>
      </c>
      <c r="K28" s="4" t="s">
        <v>107</v>
      </c>
      <c r="L28" s="4" t="s">
        <v>107</v>
      </c>
      <c r="M28" s="6" t="s">
        <v>107</v>
      </c>
      <c r="N28" s="4" t="s">
        <v>107</v>
      </c>
      <c r="O28" s="4" t="s">
        <v>107</v>
      </c>
      <c r="P28" s="4" t="s">
        <v>107</v>
      </c>
      <c r="Q28" s="4" t="s">
        <v>107</v>
      </c>
      <c r="R28" s="4" t="s">
        <v>107</v>
      </c>
      <c r="S28" s="4" t="s">
        <v>107</v>
      </c>
      <c r="T28" s="4" t="s">
        <v>107</v>
      </c>
      <c r="U28" s="12">
        <f>U29</f>
        <v>173</v>
      </c>
      <c r="V28" s="12">
        <f>V29</f>
        <v>122.7</v>
      </c>
      <c r="W28" s="12" t="str">
        <f>W29</f>
        <v>нд</v>
      </c>
      <c r="X28" s="12" t="str">
        <f t="shared" ref="X28:AF28" si="32">X29</f>
        <v>нд</v>
      </c>
      <c r="Y28" s="12" t="str">
        <f t="shared" si="32"/>
        <v>нд</v>
      </c>
      <c r="Z28" s="12" t="str">
        <f t="shared" si="32"/>
        <v>нд</v>
      </c>
      <c r="AA28" s="12" t="str">
        <f t="shared" si="32"/>
        <v>нд</v>
      </c>
      <c r="AB28" s="12" t="str">
        <f t="shared" si="32"/>
        <v>нд</v>
      </c>
      <c r="AC28" s="12" t="str">
        <f t="shared" si="32"/>
        <v>нд</v>
      </c>
      <c r="AD28" s="12" t="str">
        <f t="shared" si="32"/>
        <v>нд</v>
      </c>
      <c r="AE28" s="12" t="str">
        <f t="shared" si="32"/>
        <v>нд</v>
      </c>
      <c r="AF28" s="12" t="str">
        <f t="shared" si="32"/>
        <v>нд</v>
      </c>
    </row>
    <row r="29" spans="1:32" ht="87.75" customHeight="1" x14ac:dyDescent="0.25">
      <c r="A29" s="3" t="s">
        <v>56</v>
      </c>
      <c r="B29" s="7" t="s">
        <v>157</v>
      </c>
      <c r="C29" s="3" t="s">
        <v>158</v>
      </c>
      <c r="D29" s="4" t="s">
        <v>107</v>
      </c>
      <c r="E29" s="4" t="s">
        <v>107</v>
      </c>
      <c r="F29" s="4" t="s">
        <v>107</v>
      </c>
      <c r="G29" s="4" t="s">
        <v>107</v>
      </c>
      <c r="H29" s="4" t="s">
        <v>107</v>
      </c>
      <c r="I29" s="4" t="s">
        <v>107</v>
      </c>
      <c r="J29" s="4" t="s">
        <v>107</v>
      </c>
      <c r="K29" s="4" t="s">
        <v>107</v>
      </c>
      <c r="L29" s="4" t="s">
        <v>107</v>
      </c>
      <c r="M29" s="9" t="s">
        <v>176</v>
      </c>
      <c r="N29" s="4">
        <v>2009</v>
      </c>
      <c r="O29" s="4" t="s">
        <v>107</v>
      </c>
      <c r="P29" s="4" t="s">
        <v>107</v>
      </c>
      <c r="Q29" s="4" t="s">
        <v>107</v>
      </c>
      <c r="R29" s="4" t="s">
        <v>153</v>
      </c>
      <c r="S29" s="4" t="s">
        <v>153</v>
      </c>
      <c r="T29" s="4" t="s">
        <v>153</v>
      </c>
      <c r="U29" s="12">
        <v>173</v>
      </c>
      <c r="V29" s="12">
        <v>122.7</v>
      </c>
      <c r="W29" s="12" t="s">
        <v>107</v>
      </c>
      <c r="X29" s="12" t="s">
        <v>107</v>
      </c>
      <c r="Y29" s="12" t="s">
        <v>107</v>
      </c>
      <c r="Z29" s="12" t="s">
        <v>107</v>
      </c>
      <c r="AA29" s="12" t="s">
        <v>107</v>
      </c>
      <c r="AB29" s="12" t="s">
        <v>107</v>
      </c>
      <c r="AC29" s="12" t="s">
        <v>107</v>
      </c>
      <c r="AD29" s="12" t="s">
        <v>107</v>
      </c>
      <c r="AE29" s="12" t="s">
        <v>107</v>
      </c>
      <c r="AF29" s="12" t="s">
        <v>107</v>
      </c>
    </row>
    <row r="30" spans="1:32" ht="57.75" customHeight="1" x14ac:dyDescent="0.25">
      <c r="A30" s="1" t="s">
        <v>64</v>
      </c>
      <c r="B30" s="2" t="s">
        <v>48</v>
      </c>
      <c r="C30" s="3" t="s">
        <v>30</v>
      </c>
      <c r="D30" s="4" t="s">
        <v>107</v>
      </c>
      <c r="E30" s="4" t="s">
        <v>107</v>
      </c>
      <c r="F30" s="4" t="s">
        <v>107</v>
      </c>
      <c r="G30" s="4" t="s">
        <v>107</v>
      </c>
      <c r="H30" s="4" t="s">
        <v>107</v>
      </c>
      <c r="I30" s="4" t="s">
        <v>107</v>
      </c>
      <c r="J30" s="4" t="s">
        <v>107</v>
      </c>
      <c r="K30" s="4" t="s">
        <v>107</v>
      </c>
      <c r="L30" s="4" t="s">
        <v>107</v>
      </c>
      <c r="M30" s="6" t="s">
        <v>107</v>
      </c>
      <c r="N30" s="4" t="s">
        <v>107</v>
      </c>
      <c r="O30" s="4" t="s">
        <v>107</v>
      </c>
      <c r="P30" s="4" t="s">
        <v>107</v>
      </c>
      <c r="Q30" s="4" t="s">
        <v>107</v>
      </c>
      <c r="R30" s="4" t="s">
        <v>107</v>
      </c>
      <c r="S30" s="4" t="s">
        <v>107</v>
      </c>
      <c r="T30" s="4" t="s">
        <v>107</v>
      </c>
      <c r="U30" s="4" t="s">
        <v>107</v>
      </c>
      <c r="V30" s="4" t="s">
        <v>107</v>
      </c>
      <c r="W30" s="4" t="s">
        <v>107</v>
      </c>
      <c r="X30" s="4" t="s">
        <v>107</v>
      </c>
      <c r="Y30" s="4" t="s">
        <v>107</v>
      </c>
      <c r="Z30" s="4" t="s">
        <v>107</v>
      </c>
      <c r="AA30" s="4" t="s">
        <v>107</v>
      </c>
      <c r="AB30" s="4" t="s">
        <v>107</v>
      </c>
      <c r="AC30" s="4" t="s">
        <v>107</v>
      </c>
      <c r="AD30" s="4" t="s">
        <v>107</v>
      </c>
      <c r="AE30" s="4" t="s">
        <v>107</v>
      </c>
      <c r="AF30" s="4" t="s">
        <v>107</v>
      </c>
    </row>
    <row r="31" spans="1:32" ht="69" customHeight="1" x14ac:dyDescent="0.25">
      <c r="A31" s="1" t="s">
        <v>66</v>
      </c>
      <c r="B31" s="2" t="s">
        <v>49</v>
      </c>
      <c r="C31" s="3" t="s">
        <v>30</v>
      </c>
      <c r="D31" s="4" t="s">
        <v>107</v>
      </c>
      <c r="E31" s="4" t="s">
        <v>107</v>
      </c>
      <c r="F31" s="4" t="s">
        <v>107</v>
      </c>
      <c r="G31" s="4" t="s">
        <v>107</v>
      </c>
      <c r="H31" s="4" t="s">
        <v>107</v>
      </c>
      <c r="I31" s="4" t="s">
        <v>107</v>
      </c>
      <c r="J31" s="4" t="s">
        <v>107</v>
      </c>
      <c r="K31" s="4" t="s">
        <v>107</v>
      </c>
      <c r="L31" s="4" t="s">
        <v>107</v>
      </c>
      <c r="M31" s="6" t="s">
        <v>107</v>
      </c>
      <c r="N31" s="4" t="s">
        <v>107</v>
      </c>
      <c r="O31" s="4" t="s">
        <v>107</v>
      </c>
      <c r="P31" s="4" t="s">
        <v>107</v>
      </c>
      <c r="Q31" s="4" t="s">
        <v>107</v>
      </c>
      <c r="R31" s="4" t="s">
        <v>107</v>
      </c>
      <c r="S31" s="4" t="s">
        <v>107</v>
      </c>
      <c r="T31" s="4" t="s">
        <v>107</v>
      </c>
      <c r="U31" s="4" t="s">
        <v>107</v>
      </c>
      <c r="V31" s="4" t="s">
        <v>107</v>
      </c>
      <c r="W31" s="4" t="s">
        <v>107</v>
      </c>
      <c r="X31" s="4" t="s">
        <v>107</v>
      </c>
      <c r="Y31" s="4" t="s">
        <v>107</v>
      </c>
      <c r="Z31" s="4" t="s">
        <v>107</v>
      </c>
      <c r="AA31" s="4" t="s">
        <v>107</v>
      </c>
      <c r="AB31" s="4" t="s">
        <v>107</v>
      </c>
      <c r="AC31" s="4" t="s">
        <v>107</v>
      </c>
      <c r="AD31" s="4" t="s">
        <v>107</v>
      </c>
      <c r="AE31" s="4" t="s">
        <v>107</v>
      </c>
      <c r="AF31" s="4" t="s">
        <v>107</v>
      </c>
    </row>
    <row r="32" spans="1:32" ht="72" customHeight="1" x14ac:dyDescent="0.25">
      <c r="A32" s="1" t="s">
        <v>69</v>
      </c>
      <c r="B32" s="2" t="s">
        <v>51</v>
      </c>
      <c r="C32" s="3" t="s">
        <v>30</v>
      </c>
      <c r="D32" s="4" t="s">
        <v>107</v>
      </c>
      <c r="E32" s="4" t="s">
        <v>107</v>
      </c>
      <c r="F32" s="4" t="s">
        <v>107</v>
      </c>
      <c r="G32" s="4" t="s">
        <v>107</v>
      </c>
      <c r="H32" s="4" t="s">
        <v>107</v>
      </c>
      <c r="I32" s="4" t="s">
        <v>107</v>
      </c>
      <c r="J32" s="4" t="s">
        <v>107</v>
      </c>
      <c r="K32" s="4" t="s">
        <v>107</v>
      </c>
      <c r="L32" s="4" t="s">
        <v>107</v>
      </c>
      <c r="M32" s="6" t="s">
        <v>107</v>
      </c>
      <c r="N32" s="4" t="s">
        <v>107</v>
      </c>
      <c r="O32" s="4" t="s">
        <v>107</v>
      </c>
      <c r="P32" s="4" t="s">
        <v>107</v>
      </c>
      <c r="Q32" s="4" t="s">
        <v>107</v>
      </c>
      <c r="R32" s="4" t="s">
        <v>107</v>
      </c>
      <c r="S32" s="4" t="s">
        <v>107</v>
      </c>
      <c r="T32" s="4" t="s">
        <v>107</v>
      </c>
      <c r="U32" s="4" t="s">
        <v>107</v>
      </c>
      <c r="V32" s="4" t="s">
        <v>107</v>
      </c>
      <c r="W32" s="4" t="s">
        <v>107</v>
      </c>
      <c r="X32" s="4" t="s">
        <v>107</v>
      </c>
      <c r="Y32" s="4" t="s">
        <v>107</v>
      </c>
      <c r="Z32" s="4" t="s">
        <v>107</v>
      </c>
      <c r="AA32" s="4" t="s">
        <v>107</v>
      </c>
      <c r="AB32" s="4" t="s">
        <v>107</v>
      </c>
      <c r="AC32" s="4" t="s">
        <v>107</v>
      </c>
      <c r="AD32" s="4" t="s">
        <v>107</v>
      </c>
      <c r="AE32" s="4" t="s">
        <v>107</v>
      </c>
      <c r="AF32" s="4" t="s">
        <v>107</v>
      </c>
    </row>
    <row r="33" spans="1:32" ht="70.5" customHeight="1" x14ac:dyDescent="0.25">
      <c r="A33" s="1" t="s">
        <v>71</v>
      </c>
      <c r="B33" s="2" t="s">
        <v>53</v>
      </c>
      <c r="C33" s="3" t="s">
        <v>30</v>
      </c>
      <c r="D33" s="4" t="s">
        <v>107</v>
      </c>
      <c r="E33" s="4" t="s">
        <v>107</v>
      </c>
      <c r="F33" s="4" t="s">
        <v>107</v>
      </c>
      <c r="G33" s="4" t="s">
        <v>107</v>
      </c>
      <c r="H33" s="4" t="s">
        <v>107</v>
      </c>
      <c r="I33" s="4" t="s">
        <v>107</v>
      </c>
      <c r="J33" s="4" t="s">
        <v>107</v>
      </c>
      <c r="K33" s="4" t="s">
        <v>107</v>
      </c>
      <c r="L33" s="4" t="s">
        <v>107</v>
      </c>
      <c r="M33" s="6" t="s">
        <v>107</v>
      </c>
      <c r="N33" s="4" t="s">
        <v>107</v>
      </c>
      <c r="O33" s="4" t="s">
        <v>107</v>
      </c>
      <c r="P33" s="4" t="s">
        <v>107</v>
      </c>
      <c r="Q33" s="4" t="s">
        <v>107</v>
      </c>
      <c r="R33" s="4" t="s">
        <v>107</v>
      </c>
      <c r="S33" s="4" t="s">
        <v>107</v>
      </c>
      <c r="T33" s="4" t="s">
        <v>107</v>
      </c>
      <c r="U33" s="4" t="s">
        <v>107</v>
      </c>
      <c r="V33" s="4" t="s">
        <v>107</v>
      </c>
      <c r="W33" s="4" t="s">
        <v>107</v>
      </c>
      <c r="X33" s="4" t="s">
        <v>107</v>
      </c>
      <c r="Y33" s="4" t="s">
        <v>107</v>
      </c>
      <c r="Z33" s="4" t="s">
        <v>107</v>
      </c>
      <c r="AA33" s="4" t="s">
        <v>107</v>
      </c>
      <c r="AB33" s="4" t="s">
        <v>107</v>
      </c>
      <c r="AC33" s="4" t="s">
        <v>107</v>
      </c>
      <c r="AD33" s="4" t="s">
        <v>107</v>
      </c>
      <c r="AE33" s="4" t="s">
        <v>107</v>
      </c>
      <c r="AF33" s="4" t="s">
        <v>107</v>
      </c>
    </row>
    <row r="34" spans="1:32" ht="99" customHeight="1" x14ac:dyDescent="0.25">
      <c r="A34" s="1" t="s">
        <v>144</v>
      </c>
      <c r="B34" s="2" t="s">
        <v>55</v>
      </c>
      <c r="C34" s="3" t="s">
        <v>30</v>
      </c>
      <c r="D34" s="4" t="s">
        <v>107</v>
      </c>
      <c r="E34" s="4" t="s">
        <v>107</v>
      </c>
      <c r="F34" s="4" t="s">
        <v>107</v>
      </c>
      <c r="G34" s="4" t="s">
        <v>107</v>
      </c>
      <c r="H34" s="4" t="s">
        <v>107</v>
      </c>
      <c r="I34" s="4" t="s">
        <v>107</v>
      </c>
      <c r="J34" s="4" t="s">
        <v>107</v>
      </c>
      <c r="K34" s="4" t="s">
        <v>107</v>
      </c>
      <c r="L34" s="4" t="s">
        <v>107</v>
      </c>
      <c r="M34" s="6" t="s">
        <v>107</v>
      </c>
      <c r="N34" s="4" t="s">
        <v>107</v>
      </c>
      <c r="O34" s="4" t="s">
        <v>107</v>
      </c>
      <c r="P34" s="4" t="s">
        <v>107</v>
      </c>
      <c r="Q34" s="4" t="s">
        <v>107</v>
      </c>
      <c r="R34" s="4" t="s">
        <v>107</v>
      </c>
      <c r="S34" s="4" t="s">
        <v>107</v>
      </c>
      <c r="T34" s="4" t="s">
        <v>107</v>
      </c>
      <c r="U34" s="4" t="s">
        <v>107</v>
      </c>
      <c r="V34" s="4" t="s">
        <v>107</v>
      </c>
      <c r="W34" s="4" t="s">
        <v>107</v>
      </c>
      <c r="X34" s="4" t="s">
        <v>107</v>
      </c>
      <c r="Y34" s="4" t="s">
        <v>107</v>
      </c>
      <c r="Z34" s="4" t="s">
        <v>107</v>
      </c>
      <c r="AA34" s="4" t="s">
        <v>107</v>
      </c>
      <c r="AB34" s="4" t="s">
        <v>107</v>
      </c>
      <c r="AC34" s="4" t="s">
        <v>107</v>
      </c>
      <c r="AD34" s="4" t="s">
        <v>107</v>
      </c>
      <c r="AE34" s="4" t="s">
        <v>107</v>
      </c>
      <c r="AF34" s="4" t="s">
        <v>107</v>
      </c>
    </row>
    <row r="35" spans="1:32" ht="73.5" customHeight="1" x14ac:dyDescent="0.25">
      <c r="A35" s="1" t="s">
        <v>145</v>
      </c>
      <c r="B35" s="2" t="s">
        <v>57</v>
      </c>
      <c r="C35" s="3" t="s">
        <v>30</v>
      </c>
      <c r="D35" s="4" t="s">
        <v>107</v>
      </c>
      <c r="E35" s="4" t="s">
        <v>107</v>
      </c>
      <c r="F35" s="4" t="s">
        <v>107</v>
      </c>
      <c r="G35" s="4" t="s">
        <v>107</v>
      </c>
      <c r="H35" s="4" t="s">
        <v>107</v>
      </c>
      <c r="I35" s="4" t="s">
        <v>107</v>
      </c>
      <c r="J35" s="4" t="s">
        <v>107</v>
      </c>
      <c r="K35" s="4" t="s">
        <v>107</v>
      </c>
      <c r="L35" s="4" t="s">
        <v>107</v>
      </c>
      <c r="M35" s="6" t="s">
        <v>107</v>
      </c>
      <c r="N35" s="4" t="s">
        <v>107</v>
      </c>
      <c r="O35" s="4" t="s">
        <v>107</v>
      </c>
      <c r="P35" s="4" t="s">
        <v>107</v>
      </c>
      <c r="Q35" s="4" t="s">
        <v>107</v>
      </c>
      <c r="R35" s="4" t="s">
        <v>107</v>
      </c>
      <c r="S35" s="4" t="s">
        <v>107</v>
      </c>
      <c r="T35" s="4" t="s">
        <v>107</v>
      </c>
      <c r="U35" s="4" t="s">
        <v>107</v>
      </c>
      <c r="V35" s="4" t="s">
        <v>107</v>
      </c>
      <c r="W35" s="4" t="s">
        <v>107</v>
      </c>
      <c r="X35" s="4" t="s">
        <v>107</v>
      </c>
      <c r="Y35" s="4" t="s">
        <v>107</v>
      </c>
      <c r="Z35" s="4" t="s">
        <v>107</v>
      </c>
      <c r="AA35" s="4" t="s">
        <v>107</v>
      </c>
      <c r="AB35" s="4" t="s">
        <v>107</v>
      </c>
      <c r="AC35" s="4" t="s">
        <v>107</v>
      </c>
      <c r="AD35" s="4" t="s">
        <v>107</v>
      </c>
      <c r="AE35" s="4" t="s">
        <v>107</v>
      </c>
      <c r="AF35" s="4" t="s">
        <v>107</v>
      </c>
    </row>
    <row r="36" spans="1:32" ht="70.5" customHeight="1" x14ac:dyDescent="0.25">
      <c r="A36" s="1" t="s">
        <v>73</v>
      </c>
      <c r="B36" s="2" t="s">
        <v>65</v>
      </c>
      <c r="C36" s="3" t="s">
        <v>30</v>
      </c>
      <c r="D36" s="4" t="s">
        <v>107</v>
      </c>
      <c r="E36" s="4" t="s">
        <v>107</v>
      </c>
      <c r="F36" s="4" t="s">
        <v>107</v>
      </c>
      <c r="G36" s="4" t="s">
        <v>107</v>
      </c>
      <c r="H36" s="4" t="s">
        <v>107</v>
      </c>
      <c r="I36" s="4" t="s">
        <v>107</v>
      </c>
      <c r="J36" s="4" t="s">
        <v>107</v>
      </c>
      <c r="K36" s="4" t="s">
        <v>107</v>
      </c>
      <c r="L36" s="4" t="s">
        <v>107</v>
      </c>
      <c r="M36" s="4" t="s">
        <v>107</v>
      </c>
      <c r="N36" s="4" t="s">
        <v>107</v>
      </c>
      <c r="O36" s="4" t="s">
        <v>107</v>
      </c>
      <c r="P36" s="4" t="s">
        <v>107</v>
      </c>
      <c r="Q36" s="4" t="s">
        <v>107</v>
      </c>
      <c r="R36" s="4" t="s">
        <v>107</v>
      </c>
      <c r="S36" s="4" t="s">
        <v>107</v>
      </c>
      <c r="T36" s="4" t="s">
        <v>107</v>
      </c>
      <c r="U36" s="4" t="s">
        <v>107</v>
      </c>
      <c r="V36" s="4" t="s">
        <v>107</v>
      </c>
      <c r="W36" s="4" t="s">
        <v>107</v>
      </c>
      <c r="X36" s="4" t="s">
        <v>107</v>
      </c>
      <c r="Y36" s="4" t="s">
        <v>107</v>
      </c>
      <c r="Z36" s="4" t="s">
        <v>107</v>
      </c>
      <c r="AA36" s="4" t="s">
        <v>107</v>
      </c>
      <c r="AB36" s="4" t="s">
        <v>107</v>
      </c>
      <c r="AC36" s="4" t="s">
        <v>107</v>
      </c>
      <c r="AD36" s="4" t="s">
        <v>107</v>
      </c>
      <c r="AE36" s="4" t="s">
        <v>107</v>
      </c>
      <c r="AF36" s="4" t="s">
        <v>107</v>
      </c>
    </row>
    <row r="37" spans="1:32" ht="86.25" customHeight="1" x14ac:dyDescent="0.25">
      <c r="A37" s="1" t="s">
        <v>86</v>
      </c>
      <c r="B37" s="2" t="s">
        <v>67</v>
      </c>
      <c r="C37" s="3" t="s">
        <v>30</v>
      </c>
      <c r="D37" s="4" t="s">
        <v>107</v>
      </c>
      <c r="E37" s="4" t="s">
        <v>107</v>
      </c>
      <c r="F37" s="4" t="s">
        <v>107</v>
      </c>
      <c r="G37" s="4" t="s">
        <v>107</v>
      </c>
      <c r="H37" s="4" t="s">
        <v>107</v>
      </c>
      <c r="I37" s="4" t="s">
        <v>107</v>
      </c>
      <c r="J37" s="4" t="s">
        <v>107</v>
      </c>
      <c r="K37" s="4" t="s">
        <v>107</v>
      </c>
      <c r="L37" s="4" t="s">
        <v>107</v>
      </c>
      <c r="M37" s="6" t="s">
        <v>107</v>
      </c>
      <c r="N37" s="4" t="s">
        <v>107</v>
      </c>
      <c r="O37" s="4" t="s">
        <v>107</v>
      </c>
      <c r="P37" s="4" t="s">
        <v>107</v>
      </c>
      <c r="Q37" s="4" t="s">
        <v>107</v>
      </c>
      <c r="R37" s="4" t="s">
        <v>107</v>
      </c>
      <c r="S37" s="4" t="s">
        <v>107</v>
      </c>
      <c r="T37" s="4" t="s">
        <v>107</v>
      </c>
      <c r="U37" s="4" t="s">
        <v>107</v>
      </c>
      <c r="V37" s="4" t="s">
        <v>107</v>
      </c>
      <c r="W37" s="4" t="s">
        <v>107</v>
      </c>
      <c r="X37" s="4" t="s">
        <v>107</v>
      </c>
      <c r="Y37" s="4" t="s">
        <v>107</v>
      </c>
      <c r="Z37" s="4" t="s">
        <v>107</v>
      </c>
      <c r="AA37" s="4" t="s">
        <v>107</v>
      </c>
      <c r="AB37" s="4" t="s">
        <v>107</v>
      </c>
      <c r="AC37" s="4" t="s">
        <v>107</v>
      </c>
      <c r="AD37" s="4" t="s">
        <v>107</v>
      </c>
      <c r="AE37" s="4" t="s">
        <v>107</v>
      </c>
      <c r="AF37" s="4" t="s">
        <v>107</v>
      </c>
    </row>
    <row r="38" spans="1:32" ht="60.75" customHeight="1" x14ac:dyDescent="0.25">
      <c r="A38" s="1" t="s">
        <v>94</v>
      </c>
      <c r="B38" s="2" t="s">
        <v>68</v>
      </c>
      <c r="C38" s="3" t="s">
        <v>30</v>
      </c>
      <c r="D38" s="4" t="s">
        <v>107</v>
      </c>
      <c r="E38" s="4" t="s">
        <v>107</v>
      </c>
      <c r="F38" s="4" t="s">
        <v>107</v>
      </c>
      <c r="G38" s="4" t="s">
        <v>107</v>
      </c>
      <c r="H38" s="4" t="s">
        <v>107</v>
      </c>
      <c r="I38" s="4" t="s">
        <v>107</v>
      </c>
      <c r="J38" s="4" t="s">
        <v>107</v>
      </c>
      <c r="K38" s="4" t="s">
        <v>107</v>
      </c>
      <c r="L38" s="4" t="s">
        <v>107</v>
      </c>
      <c r="M38" s="6" t="s">
        <v>107</v>
      </c>
      <c r="N38" s="4" t="s">
        <v>107</v>
      </c>
      <c r="O38" s="4" t="s">
        <v>107</v>
      </c>
      <c r="P38" s="4" t="s">
        <v>107</v>
      </c>
      <c r="Q38" s="4" t="s">
        <v>107</v>
      </c>
      <c r="R38" s="4" t="s">
        <v>107</v>
      </c>
      <c r="S38" s="4" t="s">
        <v>107</v>
      </c>
      <c r="T38" s="4" t="s">
        <v>107</v>
      </c>
      <c r="U38" s="4" t="s">
        <v>107</v>
      </c>
      <c r="V38" s="4" t="s">
        <v>107</v>
      </c>
      <c r="W38" s="4" t="s">
        <v>107</v>
      </c>
      <c r="X38" s="4" t="s">
        <v>107</v>
      </c>
      <c r="Y38" s="4" t="s">
        <v>107</v>
      </c>
      <c r="Z38" s="4" t="s">
        <v>107</v>
      </c>
      <c r="AA38" s="4" t="s">
        <v>107</v>
      </c>
      <c r="AB38" s="4" t="s">
        <v>107</v>
      </c>
      <c r="AC38" s="4" t="s">
        <v>107</v>
      </c>
      <c r="AD38" s="4" t="s">
        <v>107</v>
      </c>
      <c r="AE38" s="4" t="s">
        <v>107</v>
      </c>
      <c r="AF38" s="4" t="s">
        <v>107</v>
      </c>
    </row>
    <row r="39" spans="1:32" ht="57.75" customHeight="1" x14ac:dyDescent="0.25">
      <c r="A39" s="1" t="s">
        <v>103</v>
      </c>
      <c r="B39" s="2" t="s">
        <v>70</v>
      </c>
      <c r="C39" s="3" t="s">
        <v>30</v>
      </c>
      <c r="D39" s="4" t="s">
        <v>107</v>
      </c>
      <c r="E39" s="4" t="s">
        <v>107</v>
      </c>
      <c r="F39" s="4" t="s">
        <v>107</v>
      </c>
      <c r="G39" s="4" t="s">
        <v>107</v>
      </c>
      <c r="H39" s="4" t="s">
        <v>107</v>
      </c>
      <c r="I39" s="4" t="s">
        <v>107</v>
      </c>
      <c r="J39" s="4" t="s">
        <v>107</v>
      </c>
      <c r="K39" s="4" t="s">
        <v>107</v>
      </c>
      <c r="L39" s="4" t="s">
        <v>107</v>
      </c>
      <c r="M39" s="6" t="s">
        <v>107</v>
      </c>
      <c r="N39" s="4" t="s">
        <v>107</v>
      </c>
      <c r="O39" s="4" t="s">
        <v>107</v>
      </c>
      <c r="P39" s="4" t="s">
        <v>107</v>
      </c>
      <c r="Q39" s="4" t="s">
        <v>107</v>
      </c>
      <c r="R39" s="4" t="s">
        <v>107</v>
      </c>
      <c r="S39" s="4" t="s">
        <v>107</v>
      </c>
      <c r="T39" s="4" t="s">
        <v>107</v>
      </c>
      <c r="U39" s="12">
        <f t="shared" ref="U39:V39" si="33">SUM(U40,U41,U50,U59)</f>
        <v>0</v>
      </c>
      <c r="V39" s="12">
        <f t="shared" si="33"/>
        <v>0</v>
      </c>
      <c r="W39" s="12">
        <f t="shared" ref="W39:AF39" si="34">SUM(W40,W41,W50,W59)</f>
        <v>0</v>
      </c>
      <c r="X39" s="12">
        <f t="shared" si="34"/>
        <v>0</v>
      </c>
      <c r="Y39" s="12">
        <f t="shared" si="34"/>
        <v>0</v>
      </c>
      <c r="Z39" s="12">
        <f t="shared" si="34"/>
        <v>89</v>
      </c>
      <c r="AA39" s="12">
        <f t="shared" si="34"/>
        <v>0</v>
      </c>
      <c r="AB39" s="12">
        <f t="shared" si="34"/>
        <v>22</v>
      </c>
      <c r="AC39" s="12">
        <f t="shared" si="34"/>
        <v>0</v>
      </c>
      <c r="AD39" s="12">
        <f t="shared" si="34"/>
        <v>140194</v>
      </c>
      <c r="AE39" s="12">
        <f t="shared" si="34"/>
        <v>0</v>
      </c>
      <c r="AF39" s="12">
        <f t="shared" si="34"/>
        <v>300</v>
      </c>
    </row>
    <row r="40" spans="1:32" ht="69" customHeight="1" x14ac:dyDescent="0.25">
      <c r="A40" s="1" t="s">
        <v>146</v>
      </c>
      <c r="B40" s="2" t="s">
        <v>72</v>
      </c>
      <c r="C40" s="3" t="s">
        <v>30</v>
      </c>
      <c r="D40" s="4" t="s">
        <v>107</v>
      </c>
      <c r="E40" s="4" t="s">
        <v>107</v>
      </c>
      <c r="F40" s="4" t="s">
        <v>107</v>
      </c>
      <c r="G40" s="4" t="s">
        <v>107</v>
      </c>
      <c r="H40" s="4" t="s">
        <v>107</v>
      </c>
      <c r="I40" s="4" t="s">
        <v>107</v>
      </c>
      <c r="J40" s="4" t="s">
        <v>107</v>
      </c>
      <c r="K40" s="4" t="s">
        <v>107</v>
      </c>
      <c r="L40" s="4" t="s">
        <v>107</v>
      </c>
      <c r="M40" s="6" t="s">
        <v>107</v>
      </c>
      <c r="N40" s="4" t="s">
        <v>107</v>
      </c>
      <c r="O40" s="4" t="s">
        <v>107</v>
      </c>
      <c r="P40" s="4" t="s">
        <v>107</v>
      </c>
      <c r="Q40" s="4" t="s">
        <v>107</v>
      </c>
      <c r="R40" s="4" t="s">
        <v>107</v>
      </c>
      <c r="S40" s="4" t="s">
        <v>107</v>
      </c>
      <c r="T40" s="4" t="s">
        <v>107</v>
      </c>
      <c r="U40" s="4" t="s">
        <v>107</v>
      </c>
      <c r="V40" s="4" t="s">
        <v>107</v>
      </c>
      <c r="W40" s="4" t="s">
        <v>107</v>
      </c>
      <c r="X40" s="4" t="s">
        <v>107</v>
      </c>
      <c r="Y40" s="4" t="s">
        <v>107</v>
      </c>
      <c r="Z40" s="4" t="s">
        <v>107</v>
      </c>
      <c r="AA40" s="4" t="s">
        <v>107</v>
      </c>
      <c r="AB40" s="4" t="s">
        <v>107</v>
      </c>
      <c r="AC40" s="4" t="s">
        <v>107</v>
      </c>
      <c r="AD40" s="4" t="s">
        <v>107</v>
      </c>
      <c r="AE40" s="4" t="s">
        <v>107</v>
      </c>
      <c r="AF40" s="4" t="s">
        <v>107</v>
      </c>
    </row>
    <row r="41" spans="1:32" ht="69" customHeight="1" x14ac:dyDescent="0.25">
      <c r="A41" s="1" t="s">
        <v>147</v>
      </c>
      <c r="B41" s="2" t="s">
        <v>74</v>
      </c>
      <c r="C41" s="3" t="s">
        <v>30</v>
      </c>
      <c r="D41" s="4" t="s">
        <v>107</v>
      </c>
      <c r="E41" s="4" t="s">
        <v>107</v>
      </c>
      <c r="F41" s="4" t="s">
        <v>107</v>
      </c>
      <c r="G41" s="4" t="s">
        <v>107</v>
      </c>
      <c r="H41" s="4" t="s">
        <v>107</v>
      </c>
      <c r="I41" s="4" t="s">
        <v>107</v>
      </c>
      <c r="J41" s="4" t="s">
        <v>107</v>
      </c>
      <c r="K41" s="4" t="s">
        <v>107</v>
      </c>
      <c r="L41" s="4" t="s">
        <v>107</v>
      </c>
      <c r="M41" s="6" t="s">
        <v>107</v>
      </c>
      <c r="N41" s="4" t="s">
        <v>107</v>
      </c>
      <c r="O41" s="4" t="s">
        <v>107</v>
      </c>
      <c r="P41" s="4" t="s">
        <v>107</v>
      </c>
      <c r="Q41" s="4" t="s">
        <v>107</v>
      </c>
      <c r="R41" s="4" t="s">
        <v>107</v>
      </c>
      <c r="S41" s="4" t="s">
        <v>107</v>
      </c>
      <c r="T41" s="4" t="s">
        <v>107</v>
      </c>
      <c r="U41" s="12">
        <f t="shared" ref="U41:AF41" si="35">SUM(U42:U49)</f>
        <v>0</v>
      </c>
      <c r="V41" s="12">
        <f t="shared" si="35"/>
        <v>0</v>
      </c>
      <c r="W41" s="12">
        <f t="shared" si="35"/>
        <v>0</v>
      </c>
      <c r="X41" s="12">
        <f t="shared" si="35"/>
        <v>0</v>
      </c>
      <c r="Y41" s="12">
        <f t="shared" si="35"/>
        <v>0</v>
      </c>
      <c r="Z41" s="12">
        <f t="shared" si="35"/>
        <v>55</v>
      </c>
      <c r="AA41" s="12">
        <f t="shared" si="35"/>
        <v>0</v>
      </c>
      <c r="AB41" s="12">
        <f t="shared" si="35"/>
        <v>22</v>
      </c>
      <c r="AC41" s="12">
        <f t="shared" si="35"/>
        <v>0</v>
      </c>
      <c r="AD41" s="12">
        <f t="shared" si="35"/>
        <v>74</v>
      </c>
      <c r="AE41" s="12">
        <f t="shared" si="35"/>
        <v>0</v>
      </c>
      <c r="AF41" s="12">
        <f t="shared" si="35"/>
        <v>0</v>
      </c>
    </row>
    <row r="42" spans="1:32" ht="162" customHeight="1" x14ac:dyDescent="0.25">
      <c r="A42" s="3" t="s">
        <v>147</v>
      </c>
      <c r="B42" s="7" t="s">
        <v>75</v>
      </c>
      <c r="C42" s="3" t="s">
        <v>76</v>
      </c>
      <c r="D42" s="4" t="s">
        <v>107</v>
      </c>
      <c r="E42" s="4" t="s">
        <v>107</v>
      </c>
      <c r="F42" s="4" t="s">
        <v>107</v>
      </c>
      <c r="G42" s="4" t="s">
        <v>107</v>
      </c>
      <c r="H42" s="4" t="s">
        <v>107</v>
      </c>
      <c r="I42" s="4" t="s">
        <v>106</v>
      </c>
      <c r="J42" s="4" t="s">
        <v>106</v>
      </c>
      <c r="K42" s="4" t="s">
        <v>105</v>
      </c>
      <c r="L42" s="4" t="s">
        <v>105</v>
      </c>
      <c r="M42" s="9" t="s">
        <v>117</v>
      </c>
      <c r="N42" s="4" t="s">
        <v>107</v>
      </c>
      <c r="O42" s="4" t="s">
        <v>107</v>
      </c>
      <c r="P42" s="4" t="s">
        <v>107</v>
      </c>
      <c r="Q42" s="4" t="s">
        <v>107</v>
      </c>
      <c r="R42" s="4" t="s">
        <v>153</v>
      </c>
      <c r="S42" s="4" t="s">
        <v>153</v>
      </c>
      <c r="T42" s="4" t="s">
        <v>153</v>
      </c>
      <c r="U42" s="4" t="s">
        <v>107</v>
      </c>
      <c r="V42" s="4" t="s">
        <v>107</v>
      </c>
      <c r="W42" s="12" t="s">
        <v>107</v>
      </c>
      <c r="X42" s="12" t="s">
        <v>107</v>
      </c>
      <c r="Y42" s="12" t="s">
        <v>107</v>
      </c>
      <c r="Z42" s="12" t="s">
        <v>107</v>
      </c>
      <c r="AA42" s="12" t="s">
        <v>107</v>
      </c>
      <c r="AB42" s="12" t="s">
        <v>107</v>
      </c>
      <c r="AC42" s="12">
        <v>0</v>
      </c>
      <c r="AD42" s="12">
        <v>74</v>
      </c>
      <c r="AE42" s="4" t="s">
        <v>107</v>
      </c>
      <c r="AF42" s="4" t="s">
        <v>107</v>
      </c>
    </row>
    <row r="43" spans="1:32" ht="138.75" customHeight="1" x14ac:dyDescent="0.25">
      <c r="A43" s="3" t="s">
        <v>147</v>
      </c>
      <c r="B43" s="7" t="s">
        <v>77</v>
      </c>
      <c r="C43" s="3" t="s">
        <v>78</v>
      </c>
      <c r="D43" s="4" t="s">
        <v>107</v>
      </c>
      <c r="E43" s="4" t="s">
        <v>107</v>
      </c>
      <c r="F43" s="4" t="s">
        <v>107</v>
      </c>
      <c r="G43" s="4" t="s">
        <v>107</v>
      </c>
      <c r="H43" s="4" t="s">
        <v>107</v>
      </c>
      <c r="I43" s="11" t="s">
        <v>130</v>
      </c>
      <c r="J43" s="4" t="s">
        <v>106</v>
      </c>
      <c r="K43" s="4" t="s">
        <v>105</v>
      </c>
      <c r="L43" s="4" t="s">
        <v>105</v>
      </c>
      <c r="M43" s="9" t="s">
        <v>113</v>
      </c>
      <c r="N43" s="4" t="s">
        <v>107</v>
      </c>
      <c r="O43" s="4" t="s">
        <v>107</v>
      </c>
      <c r="P43" s="4" t="s">
        <v>107</v>
      </c>
      <c r="Q43" s="4" t="s">
        <v>107</v>
      </c>
      <c r="R43" s="4" t="s">
        <v>153</v>
      </c>
      <c r="S43" s="4" t="s">
        <v>153</v>
      </c>
      <c r="T43" s="4" t="s">
        <v>153</v>
      </c>
      <c r="U43" s="4" t="s">
        <v>107</v>
      </c>
      <c r="V43" s="4" t="s">
        <v>107</v>
      </c>
      <c r="W43" s="12" t="s">
        <v>107</v>
      </c>
      <c r="X43" s="12" t="s">
        <v>107</v>
      </c>
      <c r="Y43" s="12">
        <v>0</v>
      </c>
      <c r="Z43" s="12">
        <v>1</v>
      </c>
      <c r="AA43" s="12" t="s">
        <v>107</v>
      </c>
      <c r="AB43" s="12" t="s">
        <v>107</v>
      </c>
      <c r="AC43" s="12" t="s">
        <v>107</v>
      </c>
      <c r="AD43" s="12" t="s">
        <v>107</v>
      </c>
      <c r="AE43" s="4" t="s">
        <v>107</v>
      </c>
      <c r="AF43" s="4" t="s">
        <v>107</v>
      </c>
    </row>
    <row r="44" spans="1:32" ht="227.25" customHeight="1" x14ac:dyDescent="0.25">
      <c r="A44" s="3" t="s">
        <v>147</v>
      </c>
      <c r="B44" s="7" t="s">
        <v>79</v>
      </c>
      <c r="C44" s="3" t="s">
        <v>80</v>
      </c>
      <c r="D44" s="4" t="s">
        <v>107</v>
      </c>
      <c r="E44" s="4" t="s">
        <v>107</v>
      </c>
      <c r="F44" s="4" t="s">
        <v>107</v>
      </c>
      <c r="G44" s="4" t="s">
        <v>107</v>
      </c>
      <c r="H44" s="4" t="s">
        <v>107</v>
      </c>
      <c r="I44" s="11" t="s">
        <v>129</v>
      </c>
      <c r="J44" s="4" t="s">
        <v>106</v>
      </c>
      <c r="K44" s="4" t="s">
        <v>105</v>
      </c>
      <c r="L44" s="4" t="s">
        <v>105</v>
      </c>
      <c r="M44" s="9" t="s">
        <v>118</v>
      </c>
      <c r="N44" s="4" t="s">
        <v>107</v>
      </c>
      <c r="O44" s="4" t="s">
        <v>107</v>
      </c>
      <c r="P44" s="4" t="s">
        <v>107</v>
      </c>
      <c r="Q44" s="4" t="s">
        <v>107</v>
      </c>
      <c r="R44" s="4" t="s">
        <v>153</v>
      </c>
      <c r="S44" s="4" t="s">
        <v>153</v>
      </c>
      <c r="T44" s="4" t="s">
        <v>153</v>
      </c>
      <c r="U44" s="4" t="s">
        <v>107</v>
      </c>
      <c r="V44" s="4" t="s">
        <v>107</v>
      </c>
      <c r="W44" s="12" t="s">
        <v>107</v>
      </c>
      <c r="X44" s="12" t="s">
        <v>107</v>
      </c>
      <c r="Y44" s="12">
        <v>0</v>
      </c>
      <c r="Z44" s="12">
        <v>1</v>
      </c>
      <c r="AA44" s="12" t="s">
        <v>107</v>
      </c>
      <c r="AB44" s="12" t="s">
        <v>107</v>
      </c>
      <c r="AC44" s="12" t="s">
        <v>107</v>
      </c>
      <c r="AD44" s="12" t="s">
        <v>107</v>
      </c>
      <c r="AE44" s="4" t="s">
        <v>107</v>
      </c>
      <c r="AF44" s="4" t="s">
        <v>107</v>
      </c>
    </row>
    <row r="45" spans="1:32" ht="201.75" customHeight="1" x14ac:dyDescent="0.25">
      <c r="A45" s="3" t="s">
        <v>147</v>
      </c>
      <c r="B45" s="7" t="s">
        <v>81</v>
      </c>
      <c r="C45" s="3" t="s">
        <v>82</v>
      </c>
      <c r="D45" s="4" t="s">
        <v>107</v>
      </c>
      <c r="E45" s="4" t="s">
        <v>107</v>
      </c>
      <c r="F45" s="4" t="s">
        <v>107</v>
      </c>
      <c r="G45" s="4" t="s">
        <v>107</v>
      </c>
      <c r="H45" s="4" t="s">
        <v>107</v>
      </c>
      <c r="I45" s="11" t="s">
        <v>128</v>
      </c>
      <c r="J45" s="4" t="s">
        <v>106</v>
      </c>
      <c r="K45" s="4" t="s">
        <v>105</v>
      </c>
      <c r="L45" s="4" t="s">
        <v>105</v>
      </c>
      <c r="M45" s="9" t="s">
        <v>109</v>
      </c>
      <c r="N45" s="4" t="s">
        <v>107</v>
      </c>
      <c r="O45" s="4" t="s">
        <v>107</v>
      </c>
      <c r="P45" s="4" t="s">
        <v>107</v>
      </c>
      <c r="Q45" s="4" t="s">
        <v>107</v>
      </c>
      <c r="R45" s="4" t="s">
        <v>153</v>
      </c>
      <c r="S45" s="4" t="s">
        <v>153</v>
      </c>
      <c r="T45" s="4" t="s">
        <v>153</v>
      </c>
      <c r="U45" s="4" t="s">
        <v>107</v>
      </c>
      <c r="V45" s="4" t="s">
        <v>107</v>
      </c>
      <c r="W45" s="12" t="s">
        <v>107</v>
      </c>
      <c r="X45" s="12" t="s">
        <v>107</v>
      </c>
      <c r="Y45" s="12">
        <v>0</v>
      </c>
      <c r="Z45" s="12">
        <v>1</v>
      </c>
      <c r="AA45" s="12" t="s">
        <v>107</v>
      </c>
      <c r="AB45" s="12" t="s">
        <v>107</v>
      </c>
      <c r="AC45" s="12" t="s">
        <v>107</v>
      </c>
      <c r="AD45" s="12" t="s">
        <v>107</v>
      </c>
      <c r="AE45" s="4" t="s">
        <v>107</v>
      </c>
      <c r="AF45" s="4" t="s">
        <v>107</v>
      </c>
    </row>
    <row r="46" spans="1:32" ht="120.75" customHeight="1" x14ac:dyDescent="0.25">
      <c r="A46" s="3" t="s">
        <v>147</v>
      </c>
      <c r="B46" s="7" t="s">
        <v>194</v>
      </c>
      <c r="C46" s="3" t="s">
        <v>83</v>
      </c>
      <c r="D46" s="4" t="s">
        <v>107</v>
      </c>
      <c r="E46" s="4" t="s">
        <v>107</v>
      </c>
      <c r="F46" s="4" t="s">
        <v>107</v>
      </c>
      <c r="G46" s="4" t="s">
        <v>107</v>
      </c>
      <c r="H46" s="4" t="s">
        <v>107</v>
      </c>
      <c r="I46" s="4" t="s">
        <v>106</v>
      </c>
      <c r="J46" s="4" t="s">
        <v>106</v>
      </c>
      <c r="K46" s="4" t="s">
        <v>105</v>
      </c>
      <c r="L46" s="4" t="s">
        <v>105</v>
      </c>
      <c r="M46" s="9" t="s">
        <v>114</v>
      </c>
      <c r="N46" s="4" t="s">
        <v>107</v>
      </c>
      <c r="O46" s="4" t="s">
        <v>107</v>
      </c>
      <c r="P46" s="4" t="s">
        <v>107</v>
      </c>
      <c r="Q46" s="4" t="s">
        <v>107</v>
      </c>
      <c r="R46" s="4" t="s">
        <v>153</v>
      </c>
      <c r="S46" s="4" t="s">
        <v>153</v>
      </c>
      <c r="T46" s="4" t="s">
        <v>153</v>
      </c>
      <c r="U46" s="4" t="s">
        <v>107</v>
      </c>
      <c r="V46" s="4" t="s">
        <v>107</v>
      </c>
      <c r="W46" s="12" t="s">
        <v>107</v>
      </c>
      <c r="X46" s="12" t="s">
        <v>107</v>
      </c>
      <c r="Y46" s="12">
        <v>0</v>
      </c>
      <c r="Z46" s="12">
        <v>50</v>
      </c>
      <c r="AA46" s="12" t="s">
        <v>107</v>
      </c>
      <c r="AB46" s="12" t="s">
        <v>107</v>
      </c>
      <c r="AC46" s="12" t="s">
        <v>107</v>
      </c>
      <c r="AD46" s="12" t="s">
        <v>107</v>
      </c>
      <c r="AE46" s="4" t="s">
        <v>107</v>
      </c>
      <c r="AF46" s="4" t="s">
        <v>107</v>
      </c>
    </row>
    <row r="47" spans="1:32" ht="134.25" customHeight="1" x14ac:dyDescent="0.25">
      <c r="A47" s="3" t="s">
        <v>147</v>
      </c>
      <c r="B47" s="7" t="s">
        <v>84</v>
      </c>
      <c r="C47" s="3" t="s">
        <v>85</v>
      </c>
      <c r="D47" s="4" t="s">
        <v>107</v>
      </c>
      <c r="E47" s="4" t="s">
        <v>107</v>
      </c>
      <c r="F47" s="4" t="s">
        <v>107</v>
      </c>
      <c r="G47" s="4" t="s">
        <v>107</v>
      </c>
      <c r="H47" s="4" t="s">
        <v>107</v>
      </c>
      <c r="I47" s="4" t="s">
        <v>106</v>
      </c>
      <c r="J47" s="4" t="s">
        <v>106</v>
      </c>
      <c r="K47" s="4" t="s">
        <v>105</v>
      </c>
      <c r="L47" s="4" t="s">
        <v>105</v>
      </c>
      <c r="M47" s="9" t="s">
        <v>115</v>
      </c>
      <c r="N47" s="4" t="s">
        <v>107</v>
      </c>
      <c r="O47" s="4" t="s">
        <v>107</v>
      </c>
      <c r="P47" s="4" t="s">
        <v>107</v>
      </c>
      <c r="Q47" s="4" t="s">
        <v>107</v>
      </c>
      <c r="R47" s="4" t="s">
        <v>153</v>
      </c>
      <c r="S47" s="4" t="s">
        <v>153</v>
      </c>
      <c r="T47" s="4" t="s">
        <v>153</v>
      </c>
      <c r="U47" s="4" t="s">
        <v>107</v>
      </c>
      <c r="V47" s="4" t="s">
        <v>107</v>
      </c>
      <c r="W47" s="12" t="s">
        <v>107</v>
      </c>
      <c r="X47" s="12" t="s">
        <v>107</v>
      </c>
      <c r="Y47" s="12">
        <v>0</v>
      </c>
      <c r="Z47" s="12">
        <v>1</v>
      </c>
      <c r="AA47" s="12" t="s">
        <v>107</v>
      </c>
      <c r="AB47" s="12" t="s">
        <v>107</v>
      </c>
      <c r="AC47" s="12" t="s">
        <v>107</v>
      </c>
      <c r="AD47" s="12" t="s">
        <v>107</v>
      </c>
      <c r="AE47" s="4" t="s">
        <v>107</v>
      </c>
      <c r="AF47" s="4" t="s">
        <v>107</v>
      </c>
    </row>
    <row r="48" spans="1:32" ht="192.75" customHeight="1" x14ac:dyDescent="0.25">
      <c r="A48" s="3" t="s">
        <v>147</v>
      </c>
      <c r="B48" s="7" t="s">
        <v>159</v>
      </c>
      <c r="C48" s="3" t="s">
        <v>160</v>
      </c>
      <c r="D48" s="4" t="s">
        <v>107</v>
      </c>
      <c r="E48" s="4" t="s">
        <v>107</v>
      </c>
      <c r="F48" s="4" t="s">
        <v>107</v>
      </c>
      <c r="G48" s="4" t="s">
        <v>107</v>
      </c>
      <c r="H48" s="4" t="s">
        <v>107</v>
      </c>
      <c r="I48" s="11" t="s">
        <v>128</v>
      </c>
      <c r="J48" s="4" t="s">
        <v>106</v>
      </c>
      <c r="K48" s="4" t="s">
        <v>105</v>
      </c>
      <c r="L48" s="4" t="s">
        <v>105</v>
      </c>
      <c r="M48" s="9" t="s">
        <v>109</v>
      </c>
      <c r="N48" s="4" t="s">
        <v>107</v>
      </c>
      <c r="O48" s="4" t="s">
        <v>107</v>
      </c>
      <c r="P48" s="4" t="s">
        <v>107</v>
      </c>
      <c r="Q48" s="4" t="s">
        <v>107</v>
      </c>
      <c r="R48" s="4" t="s">
        <v>153</v>
      </c>
      <c r="S48" s="4" t="s">
        <v>153</v>
      </c>
      <c r="T48" s="4" t="s">
        <v>153</v>
      </c>
      <c r="U48" s="4" t="s">
        <v>107</v>
      </c>
      <c r="V48" s="4" t="s">
        <v>107</v>
      </c>
      <c r="W48" s="12" t="s">
        <v>107</v>
      </c>
      <c r="X48" s="12" t="s">
        <v>107</v>
      </c>
      <c r="Y48" s="12">
        <v>0</v>
      </c>
      <c r="Z48" s="12">
        <v>1</v>
      </c>
      <c r="AA48" s="12" t="s">
        <v>107</v>
      </c>
      <c r="AB48" s="12" t="s">
        <v>107</v>
      </c>
      <c r="AC48" s="12" t="s">
        <v>107</v>
      </c>
      <c r="AD48" s="12" t="s">
        <v>107</v>
      </c>
      <c r="AE48" s="4" t="s">
        <v>107</v>
      </c>
      <c r="AF48" s="4" t="s">
        <v>107</v>
      </c>
    </row>
    <row r="49" spans="1:32" ht="201.75" customHeight="1" x14ac:dyDescent="0.25">
      <c r="A49" s="3" t="s">
        <v>147</v>
      </c>
      <c r="B49" s="7" t="s">
        <v>161</v>
      </c>
      <c r="C49" s="3" t="s">
        <v>162</v>
      </c>
      <c r="D49" s="4" t="s">
        <v>107</v>
      </c>
      <c r="E49" s="4" t="s">
        <v>107</v>
      </c>
      <c r="F49" s="4" t="s">
        <v>107</v>
      </c>
      <c r="G49" s="4" t="s">
        <v>107</v>
      </c>
      <c r="H49" s="4" t="s">
        <v>107</v>
      </c>
      <c r="I49" s="11" t="s">
        <v>178</v>
      </c>
      <c r="J49" s="4" t="s">
        <v>106</v>
      </c>
      <c r="K49" s="4" t="s">
        <v>105</v>
      </c>
      <c r="L49" s="4" t="s">
        <v>105</v>
      </c>
      <c r="M49" s="9" t="s">
        <v>179</v>
      </c>
      <c r="N49" s="4" t="s">
        <v>107</v>
      </c>
      <c r="O49" s="4" t="s">
        <v>107</v>
      </c>
      <c r="P49" s="4" t="s">
        <v>107</v>
      </c>
      <c r="Q49" s="4" t="s">
        <v>107</v>
      </c>
      <c r="R49" s="4" t="s">
        <v>153</v>
      </c>
      <c r="S49" s="4" t="s">
        <v>153</v>
      </c>
      <c r="T49" s="4" t="s">
        <v>153</v>
      </c>
      <c r="U49" s="4" t="s">
        <v>107</v>
      </c>
      <c r="V49" s="4" t="s">
        <v>107</v>
      </c>
      <c r="W49" s="12" t="s">
        <v>107</v>
      </c>
      <c r="X49" s="12" t="s">
        <v>107</v>
      </c>
      <c r="Y49" s="12" t="s">
        <v>107</v>
      </c>
      <c r="Z49" s="12" t="s">
        <v>107</v>
      </c>
      <c r="AA49" s="12">
        <v>0</v>
      </c>
      <c r="AB49" s="12">
        <v>22</v>
      </c>
      <c r="AC49" s="12" t="s">
        <v>107</v>
      </c>
      <c r="AD49" s="12" t="s">
        <v>107</v>
      </c>
      <c r="AE49" s="4" t="s">
        <v>107</v>
      </c>
      <c r="AF49" s="4" t="s">
        <v>107</v>
      </c>
    </row>
    <row r="50" spans="1:32" ht="112.5" customHeight="1" x14ac:dyDescent="0.25">
      <c r="A50" s="1" t="s">
        <v>148</v>
      </c>
      <c r="B50" s="2" t="s">
        <v>87</v>
      </c>
      <c r="C50" s="3" t="s">
        <v>30</v>
      </c>
      <c r="D50" s="4" t="s">
        <v>107</v>
      </c>
      <c r="E50" s="4" t="s">
        <v>107</v>
      </c>
      <c r="F50" s="4" t="s">
        <v>107</v>
      </c>
      <c r="G50" s="4" t="s">
        <v>107</v>
      </c>
      <c r="H50" s="4" t="s">
        <v>107</v>
      </c>
      <c r="I50" s="4" t="s">
        <v>107</v>
      </c>
      <c r="J50" s="4" t="s">
        <v>107</v>
      </c>
      <c r="K50" s="4" t="s">
        <v>107</v>
      </c>
      <c r="L50" s="4" t="s">
        <v>107</v>
      </c>
      <c r="M50" s="6" t="s">
        <v>107</v>
      </c>
      <c r="N50" s="4" t="s">
        <v>107</v>
      </c>
      <c r="O50" s="4" t="s">
        <v>107</v>
      </c>
      <c r="P50" s="4" t="s">
        <v>107</v>
      </c>
      <c r="Q50" s="4" t="s">
        <v>107</v>
      </c>
      <c r="R50" s="4" t="s">
        <v>107</v>
      </c>
      <c r="S50" s="4" t="s">
        <v>107</v>
      </c>
      <c r="T50" s="4" t="s">
        <v>107</v>
      </c>
      <c r="U50" s="12">
        <f t="shared" ref="U50:AF50" si="36">SUM(U51:U58)</f>
        <v>0</v>
      </c>
      <c r="V50" s="12">
        <f t="shared" si="36"/>
        <v>0</v>
      </c>
      <c r="W50" s="12">
        <f t="shared" si="36"/>
        <v>0</v>
      </c>
      <c r="X50" s="12">
        <f t="shared" si="36"/>
        <v>0</v>
      </c>
      <c r="Y50" s="12">
        <f t="shared" si="36"/>
        <v>0</v>
      </c>
      <c r="Z50" s="12">
        <f t="shared" si="36"/>
        <v>33</v>
      </c>
      <c r="AA50" s="12">
        <f t="shared" si="36"/>
        <v>0</v>
      </c>
      <c r="AB50" s="12">
        <f t="shared" si="36"/>
        <v>0</v>
      </c>
      <c r="AC50" s="12">
        <f t="shared" si="36"/>
        <v>0</v>
      </c>
      <c r="AD50" s="12">
        <f t="shared" si="36"/>
        <v>0</v>
      </c>
      <c r="AE50" s="12">
        <f t="shared" si="36"/>
        <v>0</v>
      </c>
      <c r="AF50" s="12">
        <f t="shared" si="36"/>
        <v>0</v>
      </c>
    </row>
    <row r="51" spans="1:32" ht="152.25" customHeight="1" x14ac:dyDescent="0.25">
      <c r="A51" s="3" t="s">
        <v>148</v>
      </c>
      <c r="B51" s="7" t="s">
        <v>88</v>
      </c>
      <c r="C51" s="3" t="s">
        <v>89</v>
      </c>
      <c r="D51" s="4" t="s">
        <v>107</v>
      </c>
      <c r="E51" s="4" t="s">
        <v>107</v>
      </c>
      <c r="F51" s="4" t="s">
        <v>107</v>
      </c>
      <c r="G51" s="4" t="s">
        <v>107</v>
      </c>
      <c r="H51" s="4" t="s">
        <v>107</v>
      </c>
      <c r="I51" s="11" t="s">
        <v>131</v>
      </c>
      <c r="J51" s="4" t="s">
        <v>106</v>
      </c>
      <c r="K51" s="4" t="s">
        <v>105</v>
      </c>
      <c r="L51" s="4" t="s">
        <v>105</v>
      </c>
      <c r="M51" s="31" t="s">
        <v>180</v>
      </c>
      <c r="N51" s="4" t="s">
        <v>107</v>
      </c>
      <c r="O51" s="4" t="s">
        <v>107</v>
      </c>
      <c r="P51" s="4" t="s">
        <v>107</v>
      </c>
      <c r="Q51" s="4" t="s">
        <v>107</v>
      </c>
      <c r="R51" s="4" t="s">
        <v>153</v>
      </c>
      <c r="S51" s="4" t="s">
        <v>153</v>
      </c>
      <c r="T51" s="4" t="s">
        <v>153</v>
      </c>
      <c r="U51" s="4" t="s">
        <v>107</v>
      </c>
      <c r="V51" s="4" t="s">
        <v>107</v>
      </c>
      <c r="W51" s="12" t="s">
        <v>107</v>
      </c>
      <c r="X51" s="12" t="s">
        <v>107</v>
      </c>
      <c r="Y51" s="12">
        <v>0</v>
      </c>
      <c r="Z51" s="12">
        <v>1</v>
      </c>
      <c r="AA51" s="12" t="s">
        <v>107</v>
      </c>
      <c r="AB51" s="12" t="s">
        <v>107</v>
      </c>
      <c r="AC51" s="12" t="s">
        <v>107</v>
      </c>
      <c r="AD51" s="12" t="s">
        <v>107</v>
      </c>
      <c r="AE51" s="12" t="s">
        <v>107</v>
      </c>
      <c r="AF51" s="12" t="s">
        <v>107</v>
      </c>
    </row>
    <row r="52" spans="1:32" ht="161.25" customHeight="1" x14ac:dyDescent="0.25">
      <c r="A52" s="3" t="s">
        <v>148</v>
      </c>
      <c r="B52" s="7" t="s">
        <v>90</v>
      </c>
      <c r="C52" s="3" t="s">
        <v>91</v>
      </c>
      <c r="D52" s="4" t="s">
        <v>107</v>
      </c>
      <c r="E52" s="4" t="s">
        <v>107</v>
      </c>
      <c r="F52" s="4" t="s">
        <v>107</v>
      </c>
      <c r="G52" s="4" t="s">
        <v>107</v>
      </c>
      <c r="H52" s="4" t="s">
        <v>107</v>
      </c>
      <c r="I52" s="11" t="s">
        <v>131</v>
      </c>
      <c r="J52" s="4" t="s">
        <v>106</v>
      </c>
      <c r="K52" s="4" t="s">
        <v>105</v>
      </c>
      <c r="L52" s="4" t="s">
        <v>105</v>
      </c>
      <c r="M52" s="32"/>
      <c r="N52" s="4" t="s">
        <v>107</v>
      </c>
      <c r="O52" s="4" t="s">
        <v>107</v>
      </c>
      <c r="P52" s="4" t="s">
        <v>107</v>
      </c>
      <c r="Q52" s="4" t="s">
        <v>107</v>
      </c>
      <c r="R52" s="4" t="s">
        <v>153</v>
      </c>
      <c r="S52" s="4" t="s">
        <v>153</v>
      </c>
      <c r="T52" s="4" t="s">
        <v>153</v>
      </c>
      <c r="U52" s="4" t="s">
        <v>107</v>
      </c>
      <c r="V52" s="4" t="s">
        <v>107</v>
      </c>
      <c r="W52" s="12" t="s">
        <v>107</v>
      </c>
      <c r="X52" s="12" t="s">
        <v>107</v>
      </c>
      <c r="Y52" s="12">
        <v>0</v>
      </c>
      <c r="Z52" s="12">
        <v>1</v>
      </c>
      <c r="AA52" s="12" t="s">
        <v>107</v>
      </c>
      <c r="AB52" s="12" t="s">
        <v>107</v>
      </c>
      <c r="AC52" s="12" t="s">
        <v>107</v>
      </c>
      <c r="AD52" s="12" t="s">
        <v>107</v>
      </c>
      <c r="AE52" s="12" t="s">
        <v>107</v>
      </c>
      <c r="AF52" s="12" t="s">
        <v>107</v>
      </c>
    </row>
    <row r="53" spans="1:32" ht="158.25" customHeight="1" x14ac:dyDescent="0.25">
      <c r="A53" s="3" t="s">
        <v>148</v>
      </c>
      <c r="B53" s="7" t="s">
        <v>92</v>
      </c>
      <c r="C53" s="3" t="s">
        <v>93</v>
      </c>
      <c r="D53" s="4" t="s">
        <v>107</v>
      </c>
      <c r="E53" s="4" t="s">
        <v>107</v>
      </c>
      <c r="F53" s="4" t="s">
        <v>107</v>
      </c>
      <c r="G53" s="4" t="s">
        <v>107</v>
      </c>
      <c r="H53" s="4" t="s">
        <v>107</v>
      </c>
      <c r="I53" s="11" t="s">
        <v>131</v>
      </c>
      <c r="J53" s="4" t="s">
        <v>106</v>
      </c>
      <c r="K53" s="4" t="s">
        <v>105</v>
      </c>
      <c r="L53" s="4" t="s">
        <v>105</v>
      </c>
      <c r="M53" s="33"/>
      <c r="N53" s="4" t="s">
        <v>107</v>
      </c>
      <c r="O53" s="4" t="s">
        <v>107</v>
      </c>
      <c r="P53" s="4" t="s">
        <v>107</v>
      </c>
      <c r="Q53" s="4" t="s">
        <v>107</v>
      </c>
      <c r="R53" s="4" t="s">
        <v>153</v>
      </c>
      <c r="S53" s="4" t="s">
        <v>153</v>
      </c>
      <c r="T53" s="4" t="s">
        <v>153</v>
      </c>
      <c r="U53" s="4" t="s">
        <v>107</v>
      </c>
      <c r="V53" s="4" t="s">
        <v>107</v>
      </c>
      <c r="W53" s="12" t="s">
        <v>107</v>
      </c>
      <c r="X53" s="12" t="s">
        <v>107</v>
      </c>
      <c r="Y53" s="12">
        <v>0</v>
      </c>
      <c r="Z53" s="12">
        <v>1</v>
      </c>
      <c r="AA53" s="12" t="s">
        <v>107</v>
      </c>
      <c r="AB53" s="12" t="s">
        <v>107</v>
      </c>
      <c r="AC53" s="12" t="s">
        <v>107</v>
      </c>
      <c r="AD53" s="12" t="s">
        <v>107</v>
      </c>
      <c r="AE53" s="12" t="s">
        <v>107</v>
      </c>
      <c r="AF53" s="12" t="s">
        <v>107</v>
      </c>
    </row>
    <row r="54" spans="1:32" ht="158.25" customHeight="1" x14ac:dyDescent="0.25">
      <c r="A54" s="3" t="s">
        <v>148</v>
      </c>
      <c r="B54" s="7" t="s">
        <v>195</v>
      </c>
      <c r="C54" s="3" t="s">
        <v>163</v>
      </c>
      <c r="D54" s="4" t="s">
        <v>107</v>
      </c>
      <c r="E54" s="4" t="s">
        <v>107</v>
      </c>
      <c r="F54" s="4" t="s">
        <v>107</v>
      </c>
      <c r="G54" s="4" t="s">
        <v>107</v>
      </c>
      <c r="H54" s="4" t="s">
        <v>107</v>
      </c>
      <c r="I54" s="4" t="s">
        <v>106</v>
      </c>
      <c r="J54" s="4" t="s">
        <v>106</v>
      </c>
      <c r="K54" s="4" t="s">
        <v>105</v>
      </c>
      <c r="L54" s="4" t="s">
        <v>105</v>
      </c>
      <c r="M54" s="24" t="s">
        <v>182</v>
      </c>
      <c r="N54" s="4" t="s">
        <v>107</v>
      </c>
      <c r="O54" s="4" t="s">
        <v>107</v>
      </c>
      <c r="P54" s="4" t="s">
        <v>107</v>
      </c>
      <c r="Q54" s="4" t="s">
        <v>107</v>
      </c>
      <c r="R54" s="4" t="s">
        <v>153</v>
      </c>
      <c r="S54" s="4" t="s">
        <v>153</v>
      </c>
      <c r="T54" s="4" t="s">
        <v>153</v>
      </c>
      <c r="U54" s="4" t="s">
        <v>107</v>
      </c>
      <c r="V54" s="4" t="s">
        <v>107</v>
      </c>
      <c r="W54" s="12" t="s">
        <v>107</v>
      </c>
      <c r="X54" s="12" t="s">
        <v>107</v>
      </c>
      <c r="Y54" s="12">
        <v>0</v>
      </c>
      <c r="Z54" s="12">
        <v>5</v>
      </c>
      <c r="AA54" s="12" t="s">
        <v>107</v>
      </c>
      <c r="AB54" s="12" t="s">
        <v>107</v>
      </c>
      <c r="AC54" s="12" t="s">
        <v>107</v>
      </c>
      <c r="AD54" s="12" t="s">
        <v>107</v>
      </c>
      <c r="AE54" s="12" t="s">
        <v>107</v>
      </c>
      <c r="AF54" s="12" t="s">
        <v>107</v>
      </c>
    </row>
    <row r="55" spans="1:32" ht="158.25" customHeight="1" x14ac:dyDescent="0.25">
      <c r="A55" s="3" t="s">
        <v>148</v>
      </c>
      <c r="B55" s="7" t="s">
        <v>164</v>
      </c>
      <c r="C55" s="3" t="s">
        <v>165</v>
      </c>
      <c r="D55" s="4" t="s">
        <v>107</v>
      </c>
      <c r="E55" s="4" t="s">
        <v>107</v>
      </c>
      <c r="F55" s="4" t="s">
        <v>107</v>
      </c>
      <c r="G55" s="4" t="s">
        <v>107</v>
      </c>
      <c r="H55" s="4" t="s">
        <v>107</v>
      </c>
      <c r="I55" s="11" t="s">
        <v>131</v>
      </c>
      <c r="J55" s="4" t="s">
        <v>106</v>
      </c>
      <c r="K55" s="4" t="s">
        <v>105</v>
      </c>
      <c r="L55" s="4" t="s">
        <v>105</v>
      </c>
      <c r="M55" s="34" t="s">
        <v>181</v>
      </c>
      <c r="N55" s="4" t="s">
        <v>107</v>
      </c>
      <c r="O55" s="4" t="s">
        <v>107</v>
      </c>
      <c r="P55" s="4" t="s">
        <v>107</v>
      </c>
      <c r="Q55" s="4" t="s">
        <v>107</v>
      </c>
      <c r="R55" s="4" t="s">
        <v>153</v>
      </c>
      <c r="S55" s="4" t="s">
        <v>153</v>
      </c>
      <c r="T55" s="4" t="s">
        <v>153</v>
      </c>
      <c r="U55" s="4" t="s">
        <v>107</v>
      </c>
      <c r="V55" s="4" t="s">
        <v>107</v>
      </c>
      <c r="W55" s="12" t="s">
        <v>107</v>
      </c>
      <c r="X55" s="12" t="s">
        <v>107</v>
      </c>
      <c r="Y55" s="12">
        <v>0</v>
      </c>
      <c r="Z55" s="12">
        <v>1</v>
      </c>
      <c r="AA55" s="12" t="s">
        <v>107</v>
      </c>
      <c r="AB55" s="12" t="s">
        <v>107</v>
      </c>
      <c r="AC55" s="12" t="s">
        <v>107</v>
      </c>
      <c r="AD55" s="12" t="s">
        <v>107</v>
      </c>
      <c r="AE55" s="12" t="s">
        <v>107</v>
      </c>
      <c r="AF55" s="12" t="s">
        <v>107</v>
      </c>
    </row>
    <row r="56" spans="1:32" ht="197.25" customHeight="1" x14ac:dyDescent="0.25">
      <c r="A56" s="3" t="s">
        <v>148</v>
      </c>
      <c r="B56" s="7" t="s">
        <v>166</v>
      </c>
      <c r="C56" s="3" t="s">
        <v>167</v>
      </c>
      <c r="D56" s="4" t="s">
        <v>107</v>
      </c>
      <c r="E56" s="4" t="s">
        <v>107</v>
      </c>
      <c r="F56" s="4" t="s">
        <v>107</v>
      </c>
      <c r="G56" s="4" t="s">
        <v>107</v>
      </c>
      <c r="H56" s="4" t="s">
        <v>107</v>
      </c>
      <c r="I56" s="11" t="s">
        <v>131</v>
      </c>
      <c r="J56" s="4" t="s">
        <v>106</v>
      </c>
      <c r="K56" s="4" t="s">
        <v>105</v>
      </c>
      <c r="L56" s="4" t="s">
        <v>105</v>
      </c>
      <c r="M56" s="35"/>
      <c r="N56" s="4" t="s">
        <v>107</v>
      </c>
      <c r="O56" s="4" t="s">
        <v>107</v>
      </c>
      <c r="P56" s="4" t="s">
        <v>107</v>
      </c>
      <c r="Q56" s="4" t="s">
        <v>107</v>
      </c>
      <c r="R56" s="4" t="s">
        <v>153</v>
      </c>
      <c r="S56" s="4" t="s">
        <v>153</v>
      </c>
      <c r="T56" s="4" t="s">
        <v>153</v>
      </c>
      <c r="U56" s="4" t="s">
        <v>107</v>
      </c>
      <c r="V56" s="4" t="s">
        <v>107</v>
      </c>
      <c r="W56" s="12" t="s">
        <v>107</v>
      </c>
      <c r="X56" s="12" t="s">
        <v>107</v>
      </c>
      <c r="Y56" s="12">
        <v>0</v>
      </c>
      <c r="Z56" s="12">
        <v>1</v>
      </c>
      <c r="AA56" s="12" t="s">
        <v>107</v>
      </c>
      <c r="AB56" s="12" t="s">
        <v>107</v>
      </c>
      <c r="AC56" s="12" t="s">
        <v>107</v>
      </c>
      <c r="AD56" s="12" t="s">
        <v>107</v>
      </c>
      <c r="AE56" s="12" t="s">
        <v>107</v>
      </c>
      <c r="AF56" s="12" t="s">
        <v>107</v>
      </c>
    </row>
    <row r="57" spans="1:32" ht="158.25" customHeight="1" x14ac:dyDescent="0.25">
      <c r="A57" s="3" t="s">
        <v>148</v>
      </c>
      <c r="B57" s="7" t="s">
        <v>168</v>
      </c>
      <c r="C57" s="3" t="s">
        <v>169</v>
      </c>
      <c r="D57" s="4" t="s">
        <v>107</v>
      </c>
      <c r="E57" s="4" t="s">
        <v>107</v>
      </c>
      <c r="F57" s="4" t="s">
        <v>107</v>
      </c>
      <c r="G57" s="4" t="s">
        <v>107</v>
      </c>
      <c r="H57" s="4" t="s">
        <v>107</v>
      </c>
      <c r="I57" s="11" t="s">
        <v>131</v>
      </c>
      <c r="J57" s="4" t="s">
        <v>106</v>
      </c>
      <c r="K57" s="4" t="s">
        <v>105</v>
      </c>
      <c r="L57" s="4" t="s">
        <v>105</v>
      </c>
      <c r="M57" s="36"/>
      <c r="N57" s="4" t="s">
        <v>107</v>
      </c>
      <c r="O57" s="4" t="s">
        <v>107</v>
      </c>
      <c r="P57" s="4" t="s">
        <v>107</v>
      </c>
      <c r="Q57" s="4" t="s">
        <v>107</v>
      </c>
      <c r="R57" s="4" t="s">
        <v>153</v>
      </c>
      <c r="S57" s="4" t="s">
        <v>153</v>
      </c>
      <c r="T57" s="4" t="s">
        <v>153</v>
      </c>
      <c r="U57" s="4" t="s">
        <v>107</v>
      </c>
      <c r="V57" s="4" t="s">
        <v>107</v>
      </c>
      <c r="W57" s="12" t="s">
        <v>107</v>
      </c>
      <c r="X57" s="12" t="s">
        <v>107</v>
      </c>
      <c r="Y57" s="12">
        <v>0</v>
      </c>
      <c r="Z57" s="12">
        <v>1</v>
      </c>
      <c r="AA57" s="12" t="s">
        <v>107</v>
      </c>
      <c r="AB57" s="12" t="s">
        <v>107</v>
      </c>
      <c r="AC57" s="12" t="s">
        <v>107</v>
      </c>
      <c r="AD57" s="12" t="s">
        <v>107</v>
      </c>
      <c r="AE57" s="12" t="s">
        <v>107</v>
      </c>
      <c r="AF57" s="12" t="s">
        <v>107</v>
      </c>
    </row>
    <row r="58" spans="1:32" ht="162.75" customHeight="1" x14ac:dyDescent="0.25">
      <c r="A58" s="3" t="s">
        <v>148</v>
      </c>
      <c r="B58" s="7" t="s">
        <v>196</v>
      </c>
      <c r="C58" s="3" t="s">
        <v>170</v>
      </c>
      <c r="D58" s="4" t="s">
        <v>107</v>
      </c>
      <c r="E58" s="4" t="s">
        <v>107</v>
      </c>
      <c r="F58" s="4" t="s">
        <v>107</v>
      </c>
      <c r="G58" s="4" t="s">
        <v>107</v>
      </c>
      <c r="H58" s="4" t="s">
        <v>107</v>
      </c>
      <c r="I58" s="4" t="s">
        <v>106</v>
      </c>
      <c r="J58" s="4" t="s">
        <v>106</v>
      </c>
      <c r="K58" s="4" t="s">
        <v>105</v>
      </c>
      <c r="L58" s="4" t="s">
        <v>105</v>
      </c>
      <c r="M58" s="24" t="s">
        <v>182</v>
      </c>
      <c r="N58" s="4" t="s">
        <v>107</v>
      </c>
      <c r="O58" s="4" t="s">
        <v>107</v>
      </c>
      <c r="P58" s="4" t="s">
        <v>107</v>
      </c>
      <c r="Q58" s="4" t="s">
        <v>107</v>
      </c>
      <c r="R58" s="4" t="s">
        <v>153</v>
      </c>
      <c r="S58" s="4" t="s">
        <v>153</v>
      </c>
      <c r="T58" s="4" t="s">
        <v>153</v>
      </c>
      <c r="U58" s="4" t="s">
        <v>107</v>
      </c>
      <c r="V58" s="4" t="s">
        <v>107</v>
      </c>
      <c r="W58" s="12" t="s">
        <v>107</v>
      </c>
      <c r="X58" s="12" t="s">
        <v>107</v>
      </c>
      <c r="Y58" s="12">
        <v>0</v>
      </c>
      <c r="Z58" s="12">
        <v>22</v>
      </c>
      <c r="AA58" s="12" t="s">
        <v>107</v>
      </c>
      <c r="AB58" s="12" t="s">
        <v>107</v>
      </c>
      <c r="AC58" s="12" t="s">
        <v>107</v>
      </c>
      <c r="AD58" s="12" t="s">
        <v>107</v>
      </c>
      <c r="AE58" s="12" t="s">
        <v>107</v>
      </c>
      <c r="AF58" s="12" t="s">
        <v>107</v>
      </c>
    </row>
    <row r="59" spans="1:32" ht="54.75" customHeight="1" x14ac:dyDescent="0.25">
      <c r="A59" s="1" t="s">
        <v>149</v>
      </c>
      <c r="B59" s="2" t="s">
        <v>95</v>
      </c>
      <c r="C59" s="3" t="s">
        <v>30</v>
      </c>
      <c r="D59" s="4" t="s">
        <v>107</v>
      </c>
      <c r="E59" s="4" t="s">
        <v>107</v>
      </c>
      <c r="F59" s="4" t="s">
        <v>107</v>
      </c>
      <c r="G59" s="4" t="s">
        <v>107</v>
      </c>
      <c r="H59" s="4" t="s">
        <v>107</v>
      </c>
      <c r="I59" s="4" t="s">
        <v>107</v>
      </c>
      <c r="J59" s="4" t="s">
        <v>107</v>
      </c>
      <c r="K59" s="4" t="s">
        <v>107</v>
      </c>
      <c r="L59" s="4" t="s">
        <v>107</v>
      </c>
      <c r="M59" s="6" t="s">
        <v>107</v>
      </c>
      <c r="N59" s="4" t="s">
        <v>107</v>
      </c>
      <c r="O59" s="4" t="s">
        <v>107</v>
      </c>
      <c r="P59" s="4" t="s">
        <v>107</v>
      </c>
      <c r="Q59" s="4" t="s">
        <v>107</v>
      </c>
      <c r="R59" s="4" t="s">
        <v>107</v>
      </c>
      <c r="S59" s="4" t="s">
        <v>107</v>
      </c>
      <c r="T59" s="4" t="s">
        <v>107</v>
      </c>
      <c r="U59" s="12">
        <f t="shared" ref="U59:V59" si="37">SUM(U60:U61)</f>
        <v>0</v>
      </c>
      <c r="V59" s="12">
        <f t="shared" si="37"/>
        <v>0</v>
      </c>
      <c r="W59" s="12">
        <f>SUM(W60:W61)</f>
        <v>0</v>
      </c>
      <c r="X59" s="12">
        <f t="shared" ref="X59:AD59" si="38">SUM(X60:X61)</f>
        <v>0</v>
      </c>
      <c r="Y59" s="12">
        <f t="shared" si="38"/>
        <v>0</v>
      </c>
      <c r="Z59" s="12">
        <f t="shared" si="38"/>
        <v>1</v>
      </c>
      <c r="AA59" s="12">
        <f t="shared" si="38"/>
        <v>0</v>
      </c>
      <c r="AB59" s="12">
        <f t="shared" si="38"/>
        <v>0</v>
      </c>
      <c r="AC59" s="12">
        <f t="shared" si="38"/>
        <v>0</v>
      </c>
      <c r="AD59" s="12">
        <f t="shared" si="38"/>
        <v>140120</v>
      </c>
      <c r="AE59" s="12">
        <f t="shared" ref="AE59:AF59" si="39">SUM(AE60:AE61)</f>
        <v>0</v>
      </c>
      <c r="AF59" s="12">
        <f t="shared" si="39"/>
        <v>300</v>
      </c>
    </row>
    <row r="60" spans="1:32" ht="89.25" customHeight="1" x14ac:dyDescent="0.25">
      <c r="A60" s="1" t="s">
        <v>150</v>
      </c>
      <c r="B60" s="2" t="s">
        <v>96</v>
      </c>
      <c r="C60" s="3" t="s">
        <v>30</v>
      </c>
      <c r="D60" s="4" t="s">
        <v>107</v>
      </c>
      <c r="E60" s="4" t="s">
        <v>107</v>
      </c>
      <c r="F60" s="4" t="s">
        <v>107</v>
      </c>
      <c r="G60" s="4" t="s">
        <v>107</v>
      </c>
      <c r="H60" s="4" t="s">
        <v>107</v>
      </c>
      <c r="I60" s="4" t="s">
        <v>107</v>
      </c>
      <c r="J60" s="4" t="s">
        <v>107</v>
      </c>
      <c r="K60" s="4" t="s">
        <v>107</v>
      </c>
      <c r="L60" s="4" t="s">
        <v>107</v>
      </c>
      <c r="M60" s="6" t="s">
        <v>107</v>
      </c>
      <c r="N60" s="4" t="s">
        <v>107</v>
      </c>
      <c r="O60" s="4" t="s">
        <v>107</v>
      </c>
      <c r="P60" s="4" t="s">
        <v>107</v>
      </c>
      <c r="Q60" s="4" t="s">
        <v>107</v>
      </c>
      <c r="R60" s="4" t="s">
        <v>107</v>
      </c>
      <c r="S60" s="4" t="s">
        <v>107</v>
      </c>
      <c r="T60" s="4" t="s">
        <v>107</v>
      </c>
      <c r="U60" s="4" t="s">
        <v>107</v>
      </c>
      <c r="V60" s="4" t="s">
        <v>107</v>
      </c>
      <c r="W60" s="4" t="s">
        <v>107</v>
      </c>
      <c r="X60" s="4" t="s">
        <v>107</v>
      </c>
      <c r="Y60" s="4" t="s">
        <v>107</v>
      </c>
      <c r="Z60" s="4" t="s">
        <v>107</v>
      </c>
      <c r="AA60" s="4" t="s">
        <v>107</v>
      </c>
      <c r="AB60" s="4" t="s">
        <v>107</v>
      </c>
      <c r="AC60" s="4" t="s">
        <v>107</v>
      </c>
      <c r="AD60" s="4" t="s">
        <v>107</v>
      </c>
      <c r="AE60" s="4" t="s">
        <v>107</v>
      </c>
      <c r="AF60" s="4" t="s">
        <v>107</v>
      </c>
    </row>
    <row r="61" spans="1:32" ht="76.5" customHeight="1" x14ac:dyDescent="0.25">
      <c r="A61" s="1" t="s">
        <v>151</v>
      </c>
      <c r="B61" s="2" t="s">
        <v>97</v>
      </c>
      <c r="C61" s="3" t="s">
        <v>30</v>
      </c>
      <c r="D61" s="4" t="s">
        <v>107</v>
      </c>
      <c r="E61" s="4" t="s">
        <v>107</v>
      </c>
      <c r="F61" s="4" t="s">
        <v>107</v>
      </c>
      <c r="G61" s="4" t="s">
        <v>107</v>
      </c>
      <c r="H61" s="4" t="s">
        <v>107</v>
      </c>
      <c r="I61" s="4" t="s">
        <v>107</v>
      </c>
      <c r="J61" s="4" t="s">
        <v>107</v>
      </c>
      <c r="K61" s="4" t="s">
        <v>107</v>
      </c>
      <c r="L61" s="4" t="s">
        <v>107</v>
      </c>
      <c r="M61" s="6" t="s">
        <v>107</v>
      </c>
      <c r="N61" s="4" t="s">
        <v>107</v>
      </c>
      <c r="O61" s="4" t="s">
        <v>107</v>
      </c>
      <c r="P61" s="4" t="s">
        <v>107</v>
      </c>
      <c r="Q61" s="4" t="s">
        <v>107</v>
      </c>
      <c r="R61" s="4" t="s">
        <v>107</v>
      </c>
      <c r="S61" s="4" t="s">
        <v>107</v>
      </c>
      <c r="T61" s="4" t="s">
        <v>107</v>
      </c>
      <c r="U61" s="12">
        <f t="shared" ref="U61:AD61" si="40">SUM(U62:U70)</f>
        <v>0</v>
      </c>
      <c r="V61" s="12">
        <f t="shared" si="40"/>
        <v>0</v>
      </c>
      <c r="W61" s="12">
        <f t="shared" si="40"/>
        <v>0</v>
      </c>
      <c r="X61" s="12">
        <f t="shared" si="40"/>
        <v>0</v>
      </c>
      <c r="Y61" s="12">
        <f t="shared" si="40"/>
        <v>0</v>
      </c>
      <c r="Z61" s="12">
        <f t="shared" si="40"/>
        <v>1</v>
      </c>
      <c r="AA61" s="12">
        <f t="shared" si="40"/>
        <v>0</v>
      </c>
      <c r="AB61" s="12">
        <f t="shared" si="40"/>
        <v>0</v>
      </c>
      <c r="AC61" s="12">
        <f t="shared" si="40"/>
        <v>0</v>
      </c>
      <c r="AD61" s="12">
        <f t="shared" si="40"/>
        <v>140120</v>
      </c>
      <c r="AE61" s="12">
        <f t="shared" ref="AE61:AF61" si="41">SUM(AE62:AE70)</f>
        <v>0</v>
      </c>
      <c r="AF61" s="12">
        <f t="shared" si="41"/>
        <v>300</v>
      </c>
    </row>
    <row r="62" spans="1:32" ht="180" customHeight="1" x14ac:dyDescent="0.25">
      <c r="A62" s="3" t="s">
        <v>151</v>
      </c>
      <c r="B62" s="7" t="s">
        <v>197</v>
      </c>
      <c r="C62" s="3" t="s">
        <v>98</v>
      </c>
      <c r="D62" s="4" t="s">
        <v>107</v>
      </c>
      <c r="E62" s="4" t="s">
        <v>107</v>
      </c>
      <c r="F62" s="4" t="s">
        <v>107</v>
      </c>
      <c r="G62" s="4" t="s">
        <v>107</v>
      </c>
      <c r="H62" s="4" t="s">
        <v>107</v>
      </c>
      <c r="I62" s="11" t="s">
        <v>129</v>
      </c>
      <c r="J62" s="4" t="s">
        <v>106</v>
      </c>
      <c r="K62" s="4" t="s">
        <v>105</v>
      </c>
      <c r="L62" s="4" t="s">
        <v>105</v>
      </c>
      <c r="M62" s="9" t="s">
        <v>116</v>
      </c>
      <c r="N62" s="4" t="s">
        <v>107</v>
      </c>
      <c r="O62" s="4" t="s">
        <v>107</v>
      </c>
      <c r="P62" s="4" t="s">
        <v>107</v>
      </c>
      <c r="Q62" s="4" t="s">
        <v>107</v>
      </c>
      <c r="R62" s="4" t="s">
        <v>153</v>
      </c>
      <c r="S62" s="4" t="s">
        <v>153</v>
      </c>
      <c r="T62" s="4" t="s">
        <v>153</v>
      </c>
      <c r="U62" s="4" t="s">
        <v>107</v>
      </c>
      <c r="V62" s="4" t="s">
        <v>107</v>
      </c>
      <c r="W62" s="12" t="s">
        <v>107</v>
      </c>
      <c r="X62" s="12" t="s">
        <v>107</v>
      </c>
      <c r="Y62" s="12" t="s">
        <v>107</v>
      </c>
      <c r="Z62" s="12" t="s">
        <v>107</v>
      </c>
      <c r="AA62" s="12" t="s">
        <v>107</v>
      </c>
      <c r="AB62" s="12" t="s">
        <v>107</v>
      </c>
      <c r="AC62" s="12">
        <v>0</v>
      </c>
      <c r="AD62" s="12">
        <v>7</v>
      </c>
      <c r="AE62" s="12" t="s">
        <v>107</v>
      </c>
      <c r="AF62" s="12" t="s">
        <v>107</v>
      </c>
    </row>
    <row r="63" spans="1:32" ht="197.25" customHeight="1" x14ac:dyDescent="0.25">
      <c r="A63" s="3" t="s">
        <v>151</v>
      </c>
      <c r="B63" s="7" t="s">
        <v>198</v>
      </c>
      <c r="C63" s="3" t="s">
        <v>99</v>
      </c>
      <c r="D63" s="4" t="s">
        <v>107</v>
      </c>
      <c r="E63" s="4" t="s">
        <v>107</v>
      </c>
      <c r="F63" s="4" t="s">
        <v>107</v>
      </c>
      <c r="G63" s="4" t="s">
        <v>107</v>
      </c>
      <c r="H63" s="4" t="s">
        <v>107</v>
      </c>
      <c r="I63" s="4" t="s">
        <v>106</v>
      </c>
      <c r="J63" s="4" t="s">
        <v>106</v>
      </c>
      <c r="K63" s="4" t="s">
        <v>105</v>
      </c>
      <c r="L63" s="4" t="s">
        <v>105</v>
      </c>
      <c r="M63" s="9" t="s">
        <v>110</v>
      </c>
      <c r="N63" s="4" t="s">
        <v>107</v>
      </c>
      <c r="O63" s="4" t="s">
        <v>107</v>
      </c>
      <c r="P63" s="4" t="s">
        <v>107</v>
      </c>
      <c r="Q63" s="4" t="s">
        <v>107</v>
      </c>
      <c r="R63" s="4" t="s">
        <v>153</v>
      </c>
      <c r="S63" s="4" t="s">
        <v>153</v>
      </c>
      <c r="T63" s="4" t="s">
        <v>153</v>
      </c>
      <c r="U63" s="4" t="s">
        <v>107</v>
      </c>
      <c r="V63" s="4" t="s">
        <v>107</v>
      </c>
      <c r="W63" s="12" t="s">
        <v>107</v>
      </c>
      <c r="X63" s="12" t="s">
        <v>107</v>
      </c>
      <c r="Y63" s="12" t="s">
        <v>107</v>
      </c>
      <c r="Z63" s="12" t="s">
        <v>107</v>
      </c>
      <c r="AA63" s="12" t="s">
        <v>107</v>
      </c>
      <c r="AB63" s="12" t="s">
        <v>107</v>
      </c>
      <c r="AC63" s="12">
        <v>0</v>
      </c>
      <c r="AD63" s="12">
        <v>1</v>
      </c>
      <c r="AE63" s="12" t="s">
        <v>107</v>
      </c>
      <c r="AF63" s="12" t="s">
        <v>107</v>
      </c>
    </row>
    <row r="64" spans="1:32" ht="244.5" customHeight="1" x14ac:dyDescent="0.25">
      <c r="A64" s="3" t="s">
        <v>151</v>
      </c>
      <c r="B64" s="7" t="s">
        <v>199</v>
      </c>
      <c r="C64" s="3" t="s">
        <v>100</v>
      </c>
      <c r="D64" s="4" t="s">
        <v>107</v>
      </c>
      <c r="E64" s="4" t="s">
        <v>107</v>
      </c>
      <c r="F64" s="4" t="s">
        <v>107</v>
      </c>
      <c r="G64" s="4" t="s">
        <v>107</v>
      </c>
      <c r="H64" s="4" t="s">
        <v>107</v>
      </c>
      <c r="I64" s="4" t="s">
        <v>106</v>
      </c>
      <c r="J64" s="4" t="s">
        <v>106</v>
      </c>
      <c r="K64" s="4" t="s">
        <v>105</v>
      </c>
      <c r="L64" s="4" t="s">
        <v>105</v>
      </c>
      <c r="M64" s="9" t="s">
        <v>183</v>
      </c>
      <c r="N64" s="4" t="s">
        <v>107</v>
      </c>
      <c r="O64" s="4" t="s">
        <v>107</v>
      </c>
      <c r="P64" s="4" t="s">
        <v>107</v>
      </c>
      <c r="Q64" s="4" t="s">
        <v>107</v>
      </c>
      <c r="R64" s="4" t="s">
        <v>153</v>
      </c>
      <c r="S64" s="4" t="s">
        <v>153</v>
      </c>
      <c r="T64" s="4" t="s">
        <v>153</v>
      </c>
      <c r="U64" s="4" t="s">
        <v>107</v>
      </c>
      <c r="V64" s="4" t="s">
        <v>107</v>
      </c>
      <c r="W64" s="12" t="s">
        <v>107</v>
      </c>
      <c r="X64" s="12" t="s">
        <v>107</v>
      </c>
      <c r="Y64" s="12" t="s">
        <v>107</v>
      </c>
      <c r="Z64" s="12" t="s">
        <v>107</v>
      </c>
      <c r="AA64" s="12" t="s">
        <v>107</v>
      </c>
      <c r="AB64" s="12" t="s">
        <v>107</v>
      </c>
      <c r="AC64" s="12">
        <v>0</v>
      </c>
      <c r="AD64" s="12">
        <v>75</v>
      </c>
      <c r="AE64" s="12" t="s">
        <v>107</v>
      </c>
      <c r="AF64" s="12" t="s">
        <v>107</v>
      </c>
    </row>
    <row r="65" spans="1:32" ht="171.75" customHeight="1" x14ac:dyDescent="0.25">
      <c r="A65" s="3" t="s">
        <v>151</v>
      </c>
      <c r="B65" s="7" t="s">
        <v>200</v>
      </c>
      <c r="C65" s="3" t="s">
        <v>101</v>
      </c>
      <c r="D65" s="4" t="s">
        <v>107</v>
      </c>
      <c r="E65" s="4" t="s">
        <v>107</v>
      </c>
      <c r="F65" s="4" t="s">
        <v>107</v>
      </c>
      <c r="G65" s="4" t="s">
        <v>107</v>
      </c>
      <c r="H65" s="4" t="s">
        <v>107</v>
      </c>
      <c r="I65" s="11" t="s">
        <v>127</v>
      </c>
      <c r="J65" s="4" t="s">
        <v>106</v>
      </c>
      <c r="K65" s="4" t="s">
        <v>105</v>
      </c>
      <c r="L65" s="4" t="s">
        <v>105</v>
      </c>
      <c r="M65" s="9" t="s">
        <v>108</v>
      </c>
      <c r="N65" s="4" t="s">
        <v>107</v>
      </c>
      <c r="O65" s="4" t="s">
        <v>107</v>
      </c>
      <c r="P65" s="4" t="s">
        <v>107</v>
      </c>
      <c r="Q65" s="4" t="s">
        <v>107</v>
      </c>
      <c r="R65" s="4" t="s">
        <v>153</v>
      </c>
      <c r="S65" s="4" t="s">
        <v>153</v>
      </c>
      <c r="T65" s="4" t="s">
        <v>153</v>
      </c>
      <c r="U65" s="4" t="s">
        <v>107</v>
      </c>
      <c r="V65" s="4" t="s">
        <v>107</v>
      </c>
      <c r="W65" s="12" t="s">
        <v>107</v>
      </c>
      <c r="X65" s="12" t="s">
        <v>107</v>
      </c>
      <c r="Y65" s="12" t="s">
        <v>107</v>
      </c>
      <c r="Z65" s="12" t="s">
        <v>107</v>
      </c>
      <c r="AA65" s="12" t="s">
        <v>107</v>
      </c>
      <c r="AB65" s="12" t="s">
        <v>107</v>
      </c>
      <c r="AC65" s="12">
        <v>0</v>
      </c>
      <c r="AD65" s="12">
        <v>30000</v>
      </c>
      <c r="AE65" s="12" t="s">
        <v>107</v>
      </c>
      <c r="AF65" s="12" t="s">
        <v>107</v>
      </c>
    </row>
    <row r="66" spans="1:32" ht="151.5" customHeight="1" x14ac:dyDescent="0.25">
      <c r="A66" s="3" t="s">
        <v>151</v>
      </c>
      <c r="B66" s="7" t="s">
        <v>171</v>
      </c>
      <c r="C66" s="3" t="s">
        <v>172</v>
      </c>
      <c r="D66" s="4" t="s">
        <v>107</v>
      </c>
      <c r="E66" s="4" t="s">
        <v>107</v>
      </c>
      <c r="F66" s="4" t="s">
        <v>107</v>
      </c>
      <c r="G66" s="4" t="s">
        <v>107</v>
      </c>
      <c r="H66" s="4" t="s">
        <v>107</v>
      </c>
      <c r="I66" s="4" t="s">
        <v>106</v>
      </c>
      <c r="J66" s="4" t="s">
        <v>106</v>
      </c>
      <c r="K66" s="4" t="s">
        <v>105</v>
      </c>
      <c r="L66" s="4" t="s">
        <v>105</v>
      </c>
      <c r="M66" s="9" t="s">
        <v>184</v>
      </c>
      <c r="N66" s="4" t="s">
        <v>107</v>
      </c>
      <c r="O66" s="4" t="s">
        <v>107</v>
      </c>
      <c r="P66" s="4" t="s">
        <v>107</v>
      </c>
      <c r="Q66" s="4" t="s">
        <v>107</v>
      </c>
      <c r="R66" s="4" t="s">
        <v>153</v>
      </c>
      <c r="S66" s="4" t="s">
        <v>153</v>
      </c>
      <c r="T66" s="4" t="s">
        <v>153</v>
      </c>
      <c r="U66" s="4" t="s">
        <v>107</v>
      </c>
      <c r="V66" s="4" t="s">
        <v>107</v>
      </c>
      <c r="W66" s="12" t="s">
        <v>107</v>
      </c>
      <c r="X66" s="12" t="s">
        <v>107</v>
      </c>
      <c r="Y66" s="12">
        <v>0</v>
      </c>
      <c r="Z66" s="12">
        <v>1</v>
      </c>
      <c r="AA66" s="12" t="s">
        <v>107</v>
      </c>
      <c r="AB66" s="12" t="s">
        <v>107</v>
      </c>
      <c r="AC66" s="12" t="s">
        <v>107</v>
      </c>
      <c r="AD66" s="12" t="s">
        <v>107</v>
      </c>
      <c r="AE66" s="12" t="s">
        <v>107</v>
      </c>
      <c r="AF66" s="12" t="s">
        <v>107</v>
      </c>
    </row>
    <row r="67" spans="1:32" ht="191.25" customHeight="1" x14ac:dyDescent="0.25">
      <c r="A67" s="3" t="s">
        <v>151</v>
      </c>
      <c r="B67" s="7" t="s">
        <v>201</v>
      </c>
      <c r="C67" s="3" t="s">
        <v>173</v>
      </c>
      <c r="D67" s="4" t="s">
        <v>107</v>
      </c>
      <c r="E67" s="4" t="s">
        <v>107</v>
      </c>
      <c r="F67" s="4" t="s">
        <v>107</v>
      </c>
      <c r="G67" s="4" t="s">
        <v>107</v>
      </c>
      <c r="H67" s="4" t="s">
        <v>107</v>
      </c>
      <c r="I67" s="11" t="s">
        <v>185</v>
      </c>
      <c r="J67" s="4" t="s">
        <v>106</v>
      </c>
      <c r="K67" s="4" t="s">
        <v>105</v>
      </c>
      <c r="L67" s="4" t="s">
        <v>105</v>
      </c>
      <c r="M67" s="9" t="s">
        <v>186</v>
      </c>
      <c r="N67" s="4" t="s">
        <v>107</v>
      </c>
      <c r="O67" s="4" t="s">
        <v>107</v>
      </c>
      <c r="P67" s="4" t="s">
        <v>107</v>
      </c>
      <c r="Q67" s="4" t="s">
        <v>107</v>
      </c>
      <c r="R67" s="4" t="s">
        <v>153</v>
      </c>
      <c r="S67" s="4" t="s">
        <v>153</v>
      </c>
      <c r="T67" s="4" t="s">
        <v>153</v>
      </c>
      <c r="U67" s="4" t="s">
        <v>107</v>
      </c>
      <c r="V67" s="4" t="s">
        <v>107</v>
      </c>
      <c r="W67" s="12" t="s">
        <v>107</v>
      </c>
      <c r="X67" s="12" t="s">
        <v>107</v>
      </c>
      <c r="Y67" s="12" t="s">
        <v>107</v>
      </c>
      <c r="Z67" s="12" t="s">
        <v>107</v>
      </c>
      <c r="AA67" s="12" t="s">
        <v>107</v>
      </c>
      <c r="AB67" s="12" t="s">
        <v>107</v>
      </c>
      <c r="AC67" s="12">
        <v>0</v>
      </c>
      <c r="AD67" s="12">
        <v>36</v>
      </c>
      <c r="AE67" s="12">
        <v>0</v>
      </c>
      <c r="AF67" s="12">
        <v>300</v>
      </c>
    </row>
    <row r="68" spans="1:32" ht="111" customHeight="1" x14ac:dyDescent="0.25">
      <c r="A68" s="3" t="s">
        <v>151</v>
      </c>
      <c r="B68" s="7" t="s">
        <v>202</v>
      </c>
      <c r="C68" s="3" t="s">
        <v>102</v>
      </c>
      <c r="D68" s="4" t="s">
        <v>107</v>
      </c>
      <c r="E68" s="4" t="s">
        <v>107</v>
      </c>
      <c r="F68" s="4" t="s">
        <v>107</v>
      </c>
      <c r="G68" s="4" t="s">
        <v>107</v>
      </c>
      <c r="H68" s="4" t="s">
        <v>107</v>
      </c>
      <c r="I68" s="11" t="s">
        <v>127</v>
      </c>
      <c r="J68" s="4" t="s">
        <v>106</v>
      </c>
      <c r="K68" s="4" t="s">
        <v>105</v>
      </c>
      <c r="L68" s="4" t="s">
        <v>105</v>
      </c>
      <c r="M68" s="9" t="s">
        <v>108</v>
      </c>
      <c r="N68" s="4" t="s">
        <v>107</v>
      </c>
      <c r="O68" s="4" t="s">
        <v>107</v>
      </c>
      <c r="P68" s="4" t="s">
        <v>107</v>
      </c>
      <c r="Q68" s="4" t="s">
        <v>107</v>
      </c>
      <c r="R68" s="4" t="s">
        <v>153</v>
      </c>
      <c r="S68" s="4" t="s">
        <v>153</v>
      </c>
      <c r="T68" s="4" t="s">
        <v>153</v>
      </c>
      <c r="U68" s="4" t="s">
        <v>107</v>
      </c>
      <c r="V68" s="4" t="s">
        <v>107</v>
      </c>
      <c r="W68" s="12" t="s">
        <v>107</v>
      </c>
      <c r="X68" s="12" t="s">
        <v>107</v>
      </c>
      <c r="Y68" s="12" t="s">
        <v>107</v>
      </c>
      <c r="Z68" s="12" t="s">
        <v>107</v>
      </c>
      <c r="AA68" s="12" t="s">
        <v>107</v>
      </c>
      <c r="AB68" s="12" t="s">
        <v>107</v>
      </c>
      <c r="AC68" s="12">
        <v>0</v>
      </c>
      <c r="AD68" s="12">
        <v>50000</v>
      </c>
      <c r="AE68" s="12" t="s">
        <v>107</v>
      </c>
      <c r="AF68" s="12" t="s">
        <v>107</v>
      </c>
    </row>
    <row r="69" spans="1:32" ht="196.5" customHeight="1" x14ac:dyDescent="0.25">
      <c r="A69" s="3" t="s">
        <v>151</v>
      </c>
      <c r="B69" s="7" t="s">
        <v>203</v>
      </c>
      <c r="C69" s="3" t="s">
        <v>174</v>
      </c>
      <c r="D69" s="4" t="s">
        <v>107</v>
      </c>
      <c r="E69" s="4" t="s">
        <v>107</v>
      </c>
      <c r="F69" s="4" t="s">
        <v>107</v>
      </c>
      <c r="G69" s="4" t="s">
        <v>107</v>
      </c>
      <c r="H69" s="4" t="s">
        <v>107</v>
      </c>
      <c r="I69" s="4" t="s">
        <v>106</v>
      </c>
      <c r="J69" s="4" t="s">
        <v>106</v>
      </c>
      <c r="K69" s="4" t="s">
        <v>105</v>
      </c>
      <c r="L69" s="4" t="s">
        <v>105</v>
      </c>
      <c r="M69" s="9" t="s">
        <v>110</v>
      </c>
      <c r="N69" s="4" t="s">
        <v>107</v>
      </c>
      <c r="O69" s="4" t="s">
        <v>107</v>
      </c>
      <c r="P69" s="4" t="s">
        <v>107</v>
      </c>
      <c r="Q69" s="4" t="s">
        <v>107</v>
      </c>
      <c r="R69" s="4" t="s">
        <v>153</v>
      </c>
      <c r="S69" s="4" t="s">
        <v>153</v>
      </c>
      <c r="T69" s="4" t="s">
        <v>153</v>
      </c>
      <c r="U69" s="4" t="s">
        <v>107</v>
      </c>
      <c r="V69" s="4" t="s">
        <v>107</v>
      </c>
      <c r="W69" s="4" t="s">
        <v>107</v>
      </c>
      <c r="X69" s="4" t="s">
        <v>107</v>
      </c>
      <c r="Y69" s="4" t="s">
        <v>107</v>
      </c>
      <c r="Z69" s="4" t="s">
        <v>107</v>
      </c>
      <c r="AA69" s="4" t="s">
        <v>107</v>
      </c>
      <c r="AB69" s="4" t="s">
        <v>107</v>
      </c>
      <c r="AC69" s="12">
        <v>0</v>
      </c>
      <c r="AD69" s="12">
        <v>1</v>
      </c>
      <c r="AE69" s="12" t="s">
        <v>107</v>
      </c>
      <c r="AF69" s="12" t="s">
        <v>107</v>
      </c>
    </row>
    <row r="70" spans="1:32" ht="120" customHeight="1" x14ac:dyDescent="0.25">
      <c r="A70" s="3" t="s">
        <v>151</v>
      </c>
      <c r="B70" s="7" t="s">
        <v>204</v>
      </c>
      <c r="C70" s="3" t="s">
        <v>175</v>
      </c>
      <c r="D70" s="4" t="s">
        <v>107</v>
      </c>
      <c r="E70" s="4" t="s">
        <v>107</v>
      </c>
      <c r="F70" s="4" t="s">
        <v>107</v>
      </c>
      <c r="G70" s="4" t="s">
        <v>107</v>
      </c>
      <c r="H70" s="4" t="s">
        <v>107</v>
      </c>
      <c r="I70" s="11" t="s">
        <v>127</v>
      </c>
      <c r="J70" s="4" t="s">
        <v>106</v>
      </c>
      <c r="K70" s="4" t="s">
        <v>105</v>
      </c>
      <c r="L70" s="4" t="s">
        <v>105</v>
      </c>
      <c r="M70" s="9" t="s">
        <v>108</v>
      </c>
      <c r="N70" s="4" t="s">
        <v>107</v>
      </c>
      <c r="O70" s="4" t="s">
        <v>107</v>
      </c>
      <c r="P70" s="4" t="s">
        <v>107</v>
      </c>
      <c r="Q70" s="4" t="s">
        <v>107</v>
      </c>
      <c r="R70" s="4" t="s">
        <v>153</v>
      </c>
      <c r="S70" s="4" t="s">
        <v>153</v>
      </c>
      <c r="T70" s="4" t="s">
        <v>153</v>
      </c>
      <c r="U70" s="4" t="s">
        <v>107</v>
      </c>
      <c r="V70" s="4" t="s">
        <v>107</v>
      </c>
      <c r="W70" s="4" t="s">
        <v>107</v>
      </c>
      <c r="X70" s="4" t="s">
        <v>107</v>
      </c>
      <c r="Y70" s="4" t="s">
        <v>107</v>
      </c>
      <c r="Z70" s="4" t="s">
        <v>107</v>
      </c>
      <c r="AA70" s="4" t="s">
        <v>107</v>
      </c>
      <c r="AB70" s="4" t="s">
        <v>107</v>
      </c>
      <c r="AC70" s="12">
        <v>0</v>
      </c>
      <c r="AD70" s="12">
        <v>60000</v>
      </c>
      <c r="AE70" s="12" t="s">
        <v>107</v>
      </c>
      <c r="AF70" s="12" t="s">
        <v>107</v>
      </c>
    </row>
    <row r="71" spans="1:32" ht="46.5" customHeight="1" x14ac:dyDescent="0.25">
      <c r="A71" s="1" t="s">
        <v>152</v>
      </c>
      <c r="B71" s="2" t="s">
        <v>104</v>
      </c>
      <c r="C71" s="3" t="s">
        <v>30</v>
      </c>
      <c r="D71" s="4" t="s">
        <v>107</v>
      </c>
      <c r="E71" s="4" t="s">
        <v>107</v>
      </c>
      <c r="F71" s="4" t="s">
        <v>107</v>
      </c>
      <c r="G71" s="4" t="s">
        <v>107</v>
      </c>
      <c r="H71" s="4" t="s">
        <v>107</v>
      </c>
      <c r="I71" s="4" t="s">
        <v>107</v>
      </c>
      <c r="J71" s="4" t="s">
        <v>107</v>
      </c>
      <c r="K71" s="4" t="s">
        <v>107</v>
      </c>
      <c r="L71" s="4" t="s">
        <v>107</v>
      </c>
      <c r="M71" s="6" t="s">
        <v>107</v>
      </c>
      <c r="N71" s="4" t="s">
        <v>107</v>
      </c>
      <c r="O71" s="4" t="s">
        <v>107</v>
      </c>
      <c r="P71" s="4" t="s">
        <v>107</v>
      </c>
      <c r="Q71" s="4" t="s">
        <v>107</v>
      </c>
      <c r="R71" s="4" t="s">
        <v>107</v>
      </c>
      <c r="S71" s="4" t="s">
        <v>107</v>
      </c>
      <c r="T71" s="4" t="s">
        <v>107</v>
      </c>
      <c r="U71" s="12">
        <f t="shared" ref="U71:V71" si="42">SUM(U72:U74)</f>
        <v>0</v>
      </c>
      <c r="V71" s="12">
        <f t="shared" si="42"/>
        <v>0</v>
      </c>
      <c r="W71" s="12">
        <f>SUM(W72:W74)</f>
        <v>0</v>
      </c>
      <c r="X71" s="12">
        <f t="shared" ref="X71" si="43">SUM(X72:X74)</f>
        <v>0</v>
      </c>
      <c r="Y71" s="12">
        <f t="shared" ref="Y71:Z71" si="44">SUM(Y72:Y74)</f>
        <v>0</v>
      </c>
      <c r="Z71" s="12">
        <f t="shared" si="44"/>
        <v>104</v>
      </c>
      <c r="AA71" s="12">
        <f t="shared" ref="AA71" si="45">SUM(AA72:AA74)</f>
        <v>0</v>
      </c>
      <c r="AB71" s="12">
        <f t="shared" ref="AB71" si="46">SUM(AB72:AB74)</f>
        <v>0</v>
      </c>
      <c r="AC71" s="12">
        <f t="shared" ref="AC71:AF71" si="47">SUM(AC72:AC74)</f>
        <v>0</v>
      </c>
      <c r="AD71" s="12">
        <f t="shared" si="47"/>
        <v>0</v>
      </c>
      <c r="AE71" s="12">
        <f t="shared" si="47"/>
        <v>0</v>
      </c>
      <c r="AF71" s="12">
        <f t="shared" si="47"/>
        <v>0</v>
      </c>
    </row>
    <row r="72" spans="1:32" ht="81" customHeight="1" x14ac:dyDescent="0.25">
      <c r="A72" s="3" t="s">
        <v>152</v>
      </c>
      <c r="B72" s="7" t="s">
        <v>208</v>
      </c>
      <c r="C72" s="3" t="s">
        <v>191</v>
      </c>
      <c r="D72" s="4" t="s">
        <v>107</v>
      </c>
      <c r="E72" s="4" t="s">
        <v>107</v>
      </c>
      <c r="F72" s="4" t="s">
        <v>107</v>
      </c>
      <c r="G72" s="4" t="s">
        <v>107</v>
      </c>
      <c r="H72" s="4" t="s">
        <v>107</v>
      </c>
      <c r="I72" s="4" t="s">
        <v>106</v>
      </c>
      <c r="J72" s="4" t="s">
        <v>106</v>
      </c>
      <c r="K72" s="4" t="s">
        <v>105</v>
      </c>
      <c r="L72" s="4" t="s">
        <v>105</v>
      </c>
      <c r="M72" s="9" t="s">
        <v>111</v>
      </c>
      <c r="N72" s="4" t="s">
        <v>107</v>
      </c>
      <c r="O72" s="4" t="s">
        <v>107</v>
      </c>
      <c r="P72" s="4" t="s">
        <v>107</v>
      </c>
      <c r="Q72" s="4" t="s">
        <v>107</v>
      </c>
      <c r="R72" s="4" t="s">
        <v>153</v>
      </c>
      <c r="S72" s="4" t="s">
        <v>153</v>
      </c>
      <c r="T72" s="4" t="s">
        <v>153</v>
      </c>
      <c r="U72" s="4" t="s">
        <v>107</v>
      </c>
      <c r="V72" s="4" t="s">
        <v>107</v>
      </c>
      <c r="W72" s="12" t="s">
        <v>107</v>
      </c>
      <c r="X72" s="12" t="s">
        <v>107</v>
      </c>
      <c r="Y72" s="12">
        <v>0</v>
      </c>
      <c r="Z72" s="12">
        <v>64</v>
      </c>
      <c r="AA72" s="12" t="s">
        <v>107</v>
      </c>
      <c r="AB72" s="12" t="s">
        <v>107</v>
      </c>
      <c r="AC72" s="12" t="s">
        <v>107</v>
      </c>
      <c r="AD72" s="12" t="s">
        <v>107</v>
      </c>
      <c r="AE72" s="12" t="s">
        <v>107</v>
      </c>
      <c r="AF72" s="12" t="s">
        <v>107</v>
      </c>
    </row>
    <row r="73" spans="1:32" ht="363.75" customHeight="1" x14ac:dyDescent="0.25">
      <c r="A73" s="3" t="s">
        <v>152</v>
      </c>
      <c r="B73" s="7" t="s">
        <v>209</v>
      </c>
      <c r="C73" s="3" t="s">
        <v>192</v>
      </c>
      <c r="D73" s="4" t="s">
        <v>107</v>
      </c>
      <c r="E73" s="4" t="s">
        <v>107</v>
      </c>
      <c r="F73" s="4" t="s">
        <v>107</v>
      </c>
      <c r="G73" s="4" t="s">
        <v>107</v>
      </c>
      <c r="H73" s="4" t="s">
        <v>107</v>
      </c>
      <c r="I73" s="11" t="s">
        <v>188</v>
      </c>
      <c r="J73" s="4" t="s">
        <v>106</v>
      </c>
      <c r="K73" s="4" t="s">
        <v>105</v>
      </c>
      <c r="L73" s="4" t="s">
        <v>105</v>
      </c>
      <c r="M73" s="9" t="s">
        <v>190</v>
      </c>
      <c r="N73" s="4" t="s">
        <v>107</v>
      </c>
      <c r="O73" s="4" t="s">
        <v>107</v>
      </c>
      <c r="P73" s="4" t="s">
        <v>107</v>
      </c>
      <c r="Q73" s="4" t="s">
        <v>107</v>
      </c>
      <c r="R73" s="4" t="s">
        <v>153</v>
      </c>
      <c r="S73" s="4" t="s">
        <v>153</v>
      </c>
      <c r="T73" s="4" t="s">
        <v>153</v>
      </c>
      <c r="U73" s="4" t="s">
        <v>107</v>
      </c>
      <c r="V73" s="4" t="s">
        <v>107</v>
      </c>
      <c r="W73" s="12" t="s">
        <v>107</v>
      </c>
      <c r="X73" s="12" t="s">
        <v>107</v>
      </c>
      <c r="Y73" s="12">
        <v>0</v>
      </c>
      <c r="Z73" s="12">
        <v>26</v>
      </c>
      <c r="AA73" s="12" t="s">
        <v>107</v>
      </c>
      <c r="AB73" s="12" t="s">
        <v>107</v>
      </c>
      <c r="AC73" s="12" t="s">
        <v>107</v>
      </c>
      <c r="AD73" s="12" t="s">
        <v>107</v>
      </c>
      <c r="AE73" s="12" t="s">
        <v>107</v>
      </c>
      <c r="AF73" s="12" t="s">
        <v>107</v>
      </c>
    </row>
    <row r="74" spans="1:32" ht="200.25" customHeight="1" x14ac:dyDescent="0.25">
      <c r="A74" s="3" t="s">
        <v>152</v>
      </c>
      <c r="B74" s="8" t="s">
        <v>210</v>
      </c>
      <c r="C74" s="3" t="s">
        <v>193</v>
      </c>
      <c r="D74" s="4" t="s">
        <v>107</v>
      </c>
      <c r="E74" s="4" t="s">
        <v>107</v>
      </c>
      <c r="F74" s="4" t="s">
        <v>107</v>
      </c>
      <c r="G74" s="4" t="s">
        <v>107</v>
      </c>
      <c r="H74" s="4" t="s">
        <v>107</v>
      </c>
      <c r="I74" s="11" t="s">
        <v>185</v>
      </c>
      <c r="J74" s="4" t="s">
        <v>106</v>
      </c>
      <c r="K74" s="4" t="s">
        <v>105</v>
      </c>
      <c r="L74" s="4" t="s">
        <v>105</v>
      </c>
      <c r="M74" s="9" t="s">
        <v>187</v>
      </c>
      <c r="N74" s="4" t="s">
        <v>107</v>
      </c>
      <c r="O74" s="4" t="s">
        <v>107</v>
      </c>
      <c r="P74" s="4" t="s">
        <v>107</v>
      </c>
      <c r="Q74" s="4" t="s">
        <v>107</v>
      </c>
      <c r="R74" s="4" t="s">
        <v>153</v>
      </c>
      <c r="S74" s="4" t="s">
        <v>153</v>
      </c>
      <c r="T74" s="4" t="s">
        <v>153</v>
      </c>
      <c r="U74" s="4" t="s">
        <v>107</v>
      </c>
      <c r="V74" s="4" t="s">
        <v>107</v>
      </c>
      <c r="W74" s="12" t="s">
        <v>107</v>
      </c>
      <c r="X74" s="12" t="s">
        <v>107</v>
      </c>
      <c r="Y74" s="12">
        <v>0</v>
      </c>
      <c r="Z74" s="12">
        <v>14</v>
      </c>
      <c r="AA74" s="12" t="s">
        <v>107</v>
      </c>
      <c r="AB74" s="12" t="s">
        <v>107</v>
      </c>
      <c r="AC74" s="12" t="s">
        <v>107</v>
      </c>
      <c r="AD74" s="12" t="s">
        <v>107</v>
      </c>
      <c r="AE74" s="12" t="s">
        <v>107</v>
      </c>
      <c r="AF74" s="12" t="s">
        <v>107</v>
      </c>
    </row>
    <row r="75" spans="1:32" ht="194.25" customHeight="1" x14ac:dyDescent="0.25">
      <c r="A75" s="26"/>
      <c r="M75" s="21" t="s">
        <v>189</v>
      </c>
    </row>
    <row r="76" spans="1:32" ht="83.25" customHeight="1" x14ac:dyDescent="0.25">
      <c r="M76" s="21"/>
    </row>
  </sheetData>
  <mergeCells count="29">
    <mergeCell ref="F8:F9"/>
    <mergeCell ref="W8:X8"/>
    <mergeCell ref="Y8:Z8"/>
    <mergeCell ref="Q7:Q9"/>
    <mergeCell ref="R7:S8"/>
    <mergeCell ref="P7:P9"/>
    <mergeCell ref="M55:M57"/>
    <mergeCell ref="AA8:AB8"/>
    <mergeCell ref="AC8:AD8"/>
    <mergeCell ref="T7:T9"/>
    <mergeCell ref="O7:O9"/>
    <mergeCell ref="M7:M9"/>
    <mergeCell ref="N7:N9"/>
    <mergeCell ref="AE8:AF8"/>
    <mergeCell ref="U7:AF7"/>
    <mergeCell ref="A1:AF1"/>
    <mergeCell ref="M20:M23"/>
    <mergeCell ref="M51:M53"/>
    <mergeCell ref="U8:V8"/>
    <mergeCell ref="G8:H8"/>
    <mergeCell ref="K7:K9"/>
    <mergeCell ref="L7:L9"/>
    <mergeCell ref="A7:A9"/>
    <mergeCell ref="B7:B9"/>
    <mergeCell ref="C7:C9"/>
    <mergeCell ref="D7:H7"/>
    <mergeCell ref="I7:J8"/>
    <mergeCell ref="D8:D9"/>
    <mergeCell ref="E8:E9"/>
  </mergeCells>
  <pageMargins left="0.70866141732283472" right="0.70866141732283472" top="0.74803149606299213" bottom="0.74803149606299213" header="0.31496062992125984" footer="0.31496062992125984"/>
  <pageSetup paperSize="8" scale="3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Черкаева Светлана Васильевна</dc:creator>
  <cp:lastModifiedBy>Самсуни Анна Юрьевна</cp:lastModifiedBy>
  <cp:lastPrinted>2025-04-18T09:01:21Z</cp:lastPrinted>
  <dcterms:created xsi:type="dcterms:W3CDTF">2023-02-14T11:20:38Z</dcterms:created>
  <dcterms:modified xsi:type="dcterms:W3CDTF">2026-05-20T07:05:19Z</dcterms:modified>
</cp:coreProperties>
</file>